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SAI\BA\SI\GORINI Hedi\ESID 25 281 à 284\MAPA petit lot\ESID 25-283\Pièces techniques\Dernière version du 07042026\10.CADRE DPGF\"/>
    </mc:Choice>
  </mc:AlternateContent>
  <bookViews>
    <workbookView xWindow="5610" yWindow="615" windowWidth="28485" windowHeight="19530" activeTab="1"/>
  </bookViews>
  <sheets>
    <sheet name="Page de garde" sheetId="2" r:id="rId1"/>
    <sheet name="DPGF_CVC" sheetId="1" r:id="rId2"/>
  </sheets>
  <definedNames>
    <definedName name="_xlnm.Print_Area" localSheetId="1">DPGF_CVC!$A$1:$C$517</definedName>
    <definedName name="_xlnm.Print_Area" localSheetId="0">'Page de garde'!$A$1:$D$35</definedName>
  </definedNames>
  <calcPr calcId="162913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1" l="1"/>
  <c r="C15" i="1"/>
  <c r="B475" i="1" l="1"/>
  <c r="B468" i="1"/>
  <c r="B422" i="1"/>
  <c r="B416" i="1"/>
  <c r="B402" i="1"/>
  <c r="B362" i="1"/>
  <c r="B357" i="1"/>
  <c r="A505" i="1"/>
  <c r="A504" i="1"/>
  <c r="A503" i="1"/>
  <c r="A502" i="1"/>
  <c r="A501" i="1"/>
  <c r="A495" i="1"/>
  <c r="A494" i="1"/>
  <c r="A493" i="1"/>
  <c r="A492" i="1"/>
  <c r="A491" i="1"/>
  <c r="A490" i="1"/>
  <c r="B489" i="1"/>
  <c r="A488" i="1"/>
  <c r="B488" i="1"/>
  <c r="A486" i="1"/>
  <c r="A485" i="1"/>
  <c r="B486" i="1"/>
  <c r="B485" i="1"/>
  <c r="B136" i="1"/>
  <c r="B217" i="1"/>
  <c r="C217" i="1"/>
  <c r="K135" i="1"/>
  <c r="G108" i="1"/>
  <c r="B53" i="1"/>
  <c r="B50" i="1"/>
  <c r="C136" i="1" l="1"/>
  <c r="C488" i="1" s="1"/>
  <c r="C53" i="1"/>
  <c r="E69" i="1" l="1"/>
  <c r="C468" i="1" l="1"/>
  <c r="C475" i="1" l="1"/>
  <c r="C507" i="1" s="1"/>
  <c r="C505" i="1"/>
  <c r="C501" i="1"/>
  <c r="B505" i="1"/>
  <c r="B504" i="1"/>
  <c r="B503" i="1"/>
  <c r="B502" i="1"/>
  <c r="B501" i="1"/>
  <c r="B495" i="1"/>
  <c r="B494" i="1"/>
  <c r="B493" i="1"/>
  <c r="B492" i="1"/>
  <c r="B491" i="1"/>
  <c r="B490" i="1"/>
  <c r="A489" i="1"/>
  <c r="B487" i="1"/>
  <c r="A487" i="1"/>
  <c r="B484" i="1"/>
  <c r="A484" i="1"/>
  <c r="C484" i="1"/>
  <c r="C362" i="1"/>
  <c r="C502" i="1" s="1"/>
  <c r="B351" i="1"/>
  <c r="B349" i="1"/>
  <c r="B333" i="1"/>
  <c r="B323" i="1"/>
  <c r="B321" i="1"/>
  <c r="B294" i="1"/>
  <c r="B233" i="1"/>
  <c r="B207" i="1"/>
  <c r="B229" i="1"/>
  <c r="C207" i="1"/>
  <c r="C229" i="1" l="1"/>
  <c r="C294" i="1"/>
  <c r="C321" i="1"/>
  <c r="C333" i="1"/>
  <c r="C494" i="1" s="1"/>
  <c r="C402" i="1"/>
  <c r="C503" i="1" s="1"/>
  <c r="C416" i="1"/>
  <c r="C504" i="1" s="1"/>
  <c r="C349" i="1"/>
  <c r="C233" i="1" l="1"/>
  <c r="C492" i="1" s="1"/>
  <c r="C495" i="1"/>
  <c r="C323" i="1"/>
  <c r="C493" i="1" s="1"/>
  <c r="B174" i="1"/>
  <c r="B98" i="1"/>
  <c r="B194" i="1"/>
  <c r="B184" i="1"/>
  <c r="C174" i="1" l="1"/>
  <c r="C489" i="1" s="1"/>
  <c r="B42" i="1" l="1"/>
  <c r="C479" i="1"/>
  <c r="C50" i="1"/>
  <c r="C485" i="1" s="1"/>
  <c r="C194" i="1"/>
  <c r="C491" i="1" l="1"/>
  <c r="C98" i="1"/>
  <c r="C487" i="1" s="1"/>
  <c r="C486" i="1"/>
  <c r="C184" i="1"/>
  <c r="C490" i="1" s="1"/>
  <c r="C506" i="1"/>
  <c r="C509" i="1" s="1"/>
  <c r="C351" i="1" l="1"/>
  <c r="C497" i="1"/>
  <c r="C512" i="1" s="1"/>
  <c r="C514" i="1" l="1"/>
  <c r="C517" i="1" s="1"/>
</calcChain>
</file>

<file path=xl/sharedStrings.xml><?xml version="1.0" encoding="utf-8"?>
<sst xmlns="http://schemas.openxmlformats.org/spreadsheetml/2006/main" count="361" uniqueCount="239">
  <si>
    <t>GTC</t>
  </si>
  <si>
    <t xml:space="preserve">Révision – Date : </t>
  </si>
  <si>
    <t xml:space="preserve">N° d’affaire : </t>
  </si>
  <si>
    <t>BETOM Ingénierie Sud-Ouest</t>
  </si>
  <si>
    <t>Bureau d’études :</t>
  </si>
  <si>
    <t xml:space="preserve">Base aérienne 125, travaux d’adaptation capacitaire de l’escale aérienne (HM91) </t>
  </si>
  <si>
    <t>BIMO21004-ISTRES BA125-HM91</t>
  </si>
  <si>
    <t>Radiateurs</t>
  </si>
  <si>
    <t>LOT CVC - PLOMBERIE</t>
  </si>
  <si>
    <t>N° chapitre</t>
  </si>
  <si>
    <t>DESIGNATION</t>
  </si>
  <si>
    <t>PRIX TOTAL 
€ HT</t>
  </si>
  <si>
    <t>RECAPITULATIF</t>
  </si>
  <si>
    <t>Préparation de chantier</t>
  </si>
  <si>
    <t>TRAVAUX PLOMBERIE - SANITAIRES</t>
  </si>
  <si>
    <t>Raccordement eau froide</t>
  </si>
  <si>
    <t xml:space="preserve">Productions ECS </t>
  </si>
  <si>
    <t xml:space="preserve">Eaux Usées - Eaux Vannes </t>
  </si>
  <si>
    <t>Eaux Pluviales</t>
  </si>
  <si>
    <t xml:space="preserve">Appareils sanitaires </t>
  </si>
  <si>
    <t>Sécurité incendie</t>
  </si>
  <si>
    <t>TRAVAUX CVC</t>
  </si>
  <si>
    <t xml:space="preserve">Remplissage en eau froide </t>
  </si>
  <si>
    <t>Traitement thermique</t>
  </si>
  <si>
    <t>Ventillation</t>
  </si>
  <si>
    <t>VMC</t>
  </si>
  <si>
    <t>Armoires et raccordements - Régulation - GTC</t>
  </si>
  <si>
    <t>Prescriptions particulières</t>
  </si>
  <si>
    <t xml:space="preserve">MONTANT HT. CVC-PB </t>
  </si>
  <si>
    <t>TVA à 20%</t>
  </si>
  <si>
    <t xml:space="preserve">MONTANT T.T.C CVC-PB </t>
  </si>
  <si>
    <t>Nota : les quantités sont à confirmer par l'entreprise avant remise de son offre.</t>
  </si>
  <si>
    <t>Travaux en fourniture et pose, y compris toutes sujétions</t>
  </si>
  <si>
    <t>PREPARATION CHANTIER</t>
  </si>
  <si>
    <t>Travaux de préparation de chantier selon CCTP</t>
  </si>
  <si>
    <t>Total 1 : PREPARATION CHANTIER</t>
  </si>
  <si>
    <t/>
  </si>
  <si>
    <t xml:space="preserve">             -   Ø50/63</t>
  </si>
  <si>
    <t>Anti-bélier au sommet de colonne</t>
  </si>
  <si>
    <t xml:space="preserve">             -   DN15</t>
  </si>
  <si>
    <t>Vanne d'isolement</t>
  </si>
  <si>
    <t>Tubes multicouches :</t>
  </si>
  <si>
    <t xml:space="preserve">             -   Ø13/16</t>
  </si>
  <si>
    <t xml:space="preserve">             -   Ø16/20</t>
  </si>
  <si>
    <t xml:space="preserve">             -   Ø20/25</t>
  </si>
  <si>
    <t xml:space="preserve">             -   Ø32/40</t>
  </si>
  <si>
    <t xml:space="preserve">Calorifuge 13 mm type ARMAFLEX XG sur tube DN : </t>
  </si>
  <si>
    <t xml:space="preserve">Calorifuge 25 mm type ARMAFLEX XG sur tube DN : </t>
  </si>
  <si>
    <t>Désinfection des réseaux</t>
  </si>
  <si>
    <t>Désinfection et rinçage des réseaux selon CCTP</t>
  </si>
  <si>
    <t>Analyse d'eau selon CCTP</t>
  </si>
  <si>
    <t>Raccordements, chutes et collecteurs EU/EV des appareils sanitaires en tube PVC Me</t>
  </si>
  <si>
    <t>DN 32</t>
  </si>
  <si>
    <t>DN 40</t>
  </si>
  <si>
    <t>DN 50</t>
  </si>
  <si>
    <t>DN 100</t>
  </si>
  <si>
    <t>Ventilation primaire PVC DN100</t>
  </si>
  <si>
    <t>Tampon aérateur DN 100</t>
  </si>
  <si>
    <t>Pour mémoire : prestation Hors Lot</t>
  </si>
  <si>
    <t>Cuvette WC standard</t>
  </si>
  <si>
    <t>Cuvette WC PMR</t>
  </si>
  <si>
    <t>Barre de relevage coudée murale latérale PMR</t>
  </si>
  <si>
    <t>Miroir</t>
  </si>
  <si>
    <t>Sèche-mains électrique</t>
  </si>
  <si>
    <t>Douche à l'italienne : robinet mitigeur + barre douche + flexible + douchette</t>
  </si>
  <si>
    <t>Barre coudée murale pour docuhe PMR</t>
  </si>
  <si>
    <t>Siège de douche PMR</t>
  </si>
  <si>
    <t>evier à 2 cuves + robinet mitigeur de cuisine</t>
  </si>
  <si>
    <t>lavabo PMR + robinet temporisé EF seule type 02</t>
  </si>
  <si>
    <t>Compteur énergie</t>
  </si>
  <si>
    <t>vase d'expansion + soupapes</t>
  </si>
  <si>
    <t>Ventilation sous station chauffage</t>
  </si>
  <si>
    <t>grille VH -</t>
  </si>
  <si>
    <t>grille VB -</t>
  </si>
  <si>
    <t>Réseau d'eau froide + calorifuge</t>
  </si>
  <si>
    <t>compteur + filtre</t>
  </si>
  <si>
    <t>vanne d'arrêt</t>
  </si>
  <si>
    <t>disconnecteur</t>
  </si>
  <si>
    <t>Pompes primaires débit variable</t>
  </si>
  <si>
    <t xml:space="preserve">Débit = </t>
  </si>
  <si>
    <t>HMT =  mCE</t>
  </si>
  <si>
    <t xml:space="preserve">Marque : </t>
  </si>
  <si>
    <t xml:space="preserve">Type : </t>
  </si>
  <si>
    <t>y compris manchette anti-vibratile</t>
  </si>
  <si>
    <t>filtre avec purge</t>
  </si>
  <si>
    <t>vanne 2 voies motorisée</t>
  </si>
  <si>
    <t>vanne TA avec prise de pression</t>
  </si>
  <si>
    <t>Manomètre, pressostats, thermomètre, sonde de température</t>
  </si>
  <si>
    <t xml:space="preserve">Distribution </t>
  </si>
  <si>
    <t>Tubes acier :</t>
  </si>
  <si>
    <t>Tube acier noir Ø 21,3 à Ø 114.3</t>
  </si>
  <si>
    <t>DN 25</t>
  </si>
  <si>
    <t>DN 20</t>
  </si>
  <si>
    <t>DN 15</t>
  </si>
  <si>
    <t xml:space="preserve">Vannes d'arrêt : </t>
  </si>
  <si>
    <t>DN 65</t>
  </si>
  <si>
    <t>vannes d'équilibrage</t>
  </si>
  <si>
    <t>Calorifuge</t>
  </si>
  <si>
    <t xml:space="preserve">HMT = </t>
  </si>
  <si>
    <t>3.6</t>
  </si>
  <si>
    <t>3.7</t>
  </si>
  <si>
    <t>2.1</t>
  </si>
  <si>
    <t>2.2</t>
  </si>
  <si>
    <t>2.3</t>
  </si>
  <si>
    <t>Production frigorifique locaux électriques</t>
  </si>
  <si>
    <t>unités à détente directe local PRODEF</t>
  </si>
  <si>
    <t>unités à détente directe local DIRISI</t>
  </si>
  <si>
    <t xml:space="preserve">Départ et distriubtion Radiateurs </t>
  </si>
  <si>
    <t>Marque: Finimetal</t>
  </si>
  <si>
    <t>Type: Regane 3010</t>
  </si>
  <si>
    <t xml:space="preserve">Accessoires </t>
  </si>
  <si>
    <t>robinets thermostatiques inviolables</t>
  </si>
  <si>
    <t>Purgeur, Té, Robinet de vidange</t>
  </si>
  <si>
    <t>VC</t>
  </si>
  <si>
    <t>Marque : CIAT</t>
  </si>
  <si>
    <t>Type :MAJOR LINE</t>
  </si>
  <si>
    <t>compris raccordements et équilibrage hydraulique</t>
  </si>
  <si>
    <t>compris équipement de régulation</t>
  </si>
  <si>
    <t>Traitement par ventilo-convecteur type cassette</t>
  </si>
  <si>
    <t>Traitement par radiateurs sanitaires</t>
  </si>
  <si>
    <t>CTA</t>
  </si>
  <si>
    <t>Manutention</t>
  </si>
  <si>
    <t>Piège à son</t>
  </si>
  <si>
    <t xml:space="preserve">vanne d'arrêt à BS </t>
  </si>
  <si>
    <t>vanne trois voie motorisée</t>
  </si>
  <si>
    <t>Manomètre</t>
  </si>
  <si>
    <t>Sonde température</t>
  </si>
  <si>
    <t>Pressostat</t>
  </si>
  <si>
    <t>thermomètre</t>
  </si>
  <si>
    <t>plénum de raccordement</t>
  </si>
  <si>
    <t>ensemble réseau aéraulique + calorifuge :</t>
  </si>
  <si>
    <t>gaines rectangulaires</t>
  </si>
  <si>
    <t xml:space="preserve">gaines circulaires </t>
  </si>
  <si>
    <t>DN 400</t>
  </si>
  <si>
    <t>DN 355</t>
  </si>
  <si>
    <t>DN 315</t>
  </si>
  <si>
    <t>DN 250</t>
  </si>
  <si>
    <t>DN 200</t>
  </si>
  <si>
    <t>DN 160</t>
  </si>
  <si>
    <t>DN125</t>
  </si>
  <si>
    <t>DN99</t>
  </si>
  <si>
    <t>Cp ensemble des supports  (et supports communs élec / CVC)</t>
  </si>
  <si>
    <t>Clapet coupe feu sur gaines</t>
  </si>
  <si>
    <t>DN 125</t>
  </si>
  <si>
    <t>Module de régulation motorisé</t>
  </si>
  <si>
    <t>DN250</t>
  </si>
  <si>
    <t>DN200</t>
  </si>
  <si>
    <t>DN160</t>
  </si>
  <si>
    <t>DN100</t>
  </si>
  <si>
    <t>grille de diffusion</t>
  </si>
  <si>
    <t>Bouche de reprise bureau</t>
  </si>
  <si>
    <t>CTA BUREAUX</t>
  </si>
  <si>
    <t>* gaines circulaires acier galvanisé</t>
  </si>
  <si>
    <t>Clapet coupe feu sur réseau aéraulique</t>
  </si>
  <si>
    <t>* bouches de reprise de VMC</t>
  </si>
  <si>
    <t>Ensemble des armoires et régulation</t>
  </si>
  <si>
    <t>Régulation</t>
  </si>
  <si>
    <t>Réseaux de gaine</t>
  </si>
  <si>
    <t>ensemble des trappes d'accès sur réseaux gaines aérauliques</t>
  </si>
  <si>
    <t>Traitement des sorties en terrasse</t>
  </si>
  <si>
    <t>ensembles tôlés permettant de restituer l'étanchéité au droit des sorties</t>
  </si>
  <si>
    <t>Calfeutrement</t>
  </si>
  <si>
    <t>ensemble des calfeutrement des réseaux ausx tarversées des parois</t>
  </si>
  <si>
    <t>restitution acoustique et coupe feu des caractéristiques des parois traversées.</t>
  </si>
  <si>
    <t xml:space="preserve">Distributions eau froide brute et chaude sanitaire </t>
  </si>
  <si>
    <t>Ballon de stockage ECS 500L y compris tuyauterie et accessoires</t>
  </si>
  <si>
    <t>Type: SIRIUS</t>
  </si>
  <si>
    <t>NB : les sanitaires des du salon VIP sont en bon état et seront conservés</t>
  </si>
  <si>
    <t>Plan d'intervention</t>
  </si>
  <si>
    <t>Plan d'évacuation</t>
  </si>
  <si>
    <t>Urinoir + bâti-support + robinet temporisé EF</t>
  </si>
  <si>
    <t>Lavabo AUGE + 2 robinets temporisés ECM</t>
  </si>
  <si>
    <t>Robinet fontaine d'eau + siphon PVC de MAL</t>
  </si>
  <si>
    <t>unités à détente directe multi-split bureaux FRET</t>
  </si>
  <si>
    <t>Débit: 150m3/h</t>
  </si>
  <si>
    <t xml:space="preserve">Entrée d'air </t>
  </si>
  <si>
    <t>Débit: 1200m3/h</t>
  </si>
  <si>
    <t>DN 32 pour évacuation condensat</t>
  </si>
  <si>
    <t>Patère simple</t>
  </si>
  <si>
    <t>Déplacement RIA</t>
  </si>
  <si>
    <t>unités à détente directe multi-split du bureau et local ACSSI</t>
  </si>
  <si>
    <t>Adoucisseur y compris filtre et bac à sel</t>
  </si>
  <si>
    <t>Ciason d'extractio Marque : France AIR</t>
  </si>
  <si>
    <t>Ventilateur de gaine Marque : France AIR</t>
  </si>
  <si>
    <t>Type: Canal C</t>
  </si>
  <si>
    <t>Sonde CO2 y compris registre motorisé</t>
  </si>
  <si>
    <t>2.11.1</t>
  </si>
  <si>
    <t>2.11.2</t>
  </si>
  <si>
    <t>Douche espace repos :receveur de douche + robinet mitigeur + barre douche + flexible + douchette</t>
  </si>
  <si>
    <t>Phase DCE</t>
  </si>
  <si>
    <t>Raccordement sur réseau existant</t>
  </si>
  <si>
    <t>Production calorifique et frigorifique</t>
  </si>
  <si>
    <t>2.1.1</t>
  </si>
  <si>
    <t xml:space="preserve">PRODUCTION D’EAU CHAUDE CIRCUIT RADIATEUR </t>
  </si>
  <si>
    <t>2.1.2</t>
  </si>
  <si>
    <t>PRODUCTION D’EAU GLACEE- EAU CHAUDE PAC</t>
  </si>
  <si>
    <t xml:space="preserve">pompe a chaleur réversible aiir/eau </t>
  </si>
  <si>
    <t xml:space="preserve">puissannce chaud …... Puissance froid….... </t>
  </si>
  <si>
    <t>Mise en service</t>
  </si>
  <si>
    <t>Manutention et mise en place</t>
  </si>
  <si>
    <t>Ensemble tuyauteries, vannes, pompes, échangeur permettant d'assurer le freecooling</t>
  </si>
  <si>
    <t xml:space="preserve">collecteur </t>
  </si>
  <si>
    <t xml:space="preserve">Pompe </t>
  </si>
  <si>
    <t>2.1.4</t>
  </si>
  <si>
    <t>2.1.3</t>
  </si>
  <si>
    <t>vanne 3 voies motorisée</t>
  </si>
  <si>
    <t>2.1.6.1</t>
  </si>
  <si>
    <t>2.1.6.2</t>
  </si>
  <si>
    <t>Départ et distriubtion d'eau chuade /Froide CTA</t>
  </si>
  <si>
    <t>2.1.7</t>
  </si>
  <si>
    <t>2.1.10</t>
  </si>
  <si>
    <t>2.1.11</t>
  </si>
  <si>
    <t>Traitement par ventilo-convecteur type MURAL</t>
  </si>
  <si>
    <t>Marque : Carier</t>
  </si>
  <si>
    <t>Type :42WM</t>
  </si>
  <si>
    <t>VC mural</t>
  </si>
  <si>
    <t>compris vanne 2 voie, équipement de régulation</t>
  </si>
  <si>
    <t>2.11.3</t>
  </si>
  <si>
    <t>2.2.1</t>
  </si>
  <si>
    <t>2.2.2</t>
  </si>
  <si>
    <t>4.5</t>
  </si>
  <si>
    <t>2.3.1</t>
  </si>
  <si>
    <t>2.3.2</t>
  </si>
  <si>
    <t>2.3,3</t>
  </si>
  <si>
    <t>2.3,6</t>
  </si>
  <si>
    <t>ESTIMATION LOT CVC PLOMBERIE / PHASE DCE</t>
  </si>
  <si>
    <t>2.1.6.3</t>
  </si>
  <si>
    <t xml:space="preserve">Départ et distriubtion d'eau chuade/Froide Ventilo-convecteurs </t>
  </si>
  <si>
    <t>2.3,7</t>
  </si>
  <si>
    <t>2.3,8</t>
  </si>
  <si>
    <t>Vasque à poser sur plan de toilettes + robinet métigeur</t>
  </si>
  <si>
    <t>Double vasque à poser dans plan de toilettes + robinet temporisé</t>
  </si>
  <si>
    <t>vidoir local ménage</t>
  </si>
  <si>
    <t>2.3.10</t>
  </si>
  <si>
    <t>DPGF</t>
  </si>
  <si>
    <t>Adaptation des tuyauteries en local technique</t>
  </si>
  <si>
    <t>Pompe primaire eau chaude y compris l'ensemble des ces equipements et vannerie</t>
  </si>
  <si>
    <t>Ballon tampon</t>
  </si>
  <si>
    <t>Rév 4 – Mars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</si>
</sst>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_-* #,##0.00\ [$€-40C]_-;\-* #,##0.00\ [$€-40C]_-;_-* &quot;-&quot;??\ [$€-40C]_-;_-@_-"/>
    <numFmt numFmtId="166" formatCode="#,##0.00\ &quot;F&quot;;[Red]\-#,##0.00\ &quot;F&quot;"/>
  </numFmts>
  <fonts count="3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rgb="FF6F4D59"/>
      <name val="Bahnschrift"/>
      <family val="2"/>
    </font>
    <font>
      <b/>
      <sz val="14"/>
      <color rgb="FF6F4D59"/>
      <name val="Bahnschrift Light"/>
      <family val="2"/>
    </font>
    <font>
      <b/>
      <sz val="10"/>
      <color theme="0"/>
      <name val="Bahnschrift Light"/>
      <family val="2"/>
    </font>
    <font>
      <b/>
      <i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Bahnschrift Light"/>
      <family val="2"/>
    </font>
    <font>
      <sz val="12"/>
      <color theme="1"/>
      <name val="Times New Roman"/>
      <family val="1"/>
    </font>
    <font>
      <b/>
      <i/>
      <sz val="18"/>
      <color theme="1"/>
      <name val="Times New Roman"/>
      <family val="1"/>
    </font>
    <font>
      <sz val="18"/>
      <color theme="1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24"/>
      <color theme="1"/>
      <name val="Times New Roman"/>
      <family val="1"/>
    </font>
    <font>
      <sz val="10"/>
      <name val="MS Sans Serif"/>
    </font>
    <font>
      <b/>
      <sz val="11"/>
      <color theme="5" tint="0.59999389629810485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MS Sans Serif"/>
      <family val="2"/>
    </font>
    <font>
      <b/>
      <u/>
      <sz val="11"/>
      <name val="Aptos Narrow"/>
      <family val="2"/>
      <scheme val="minor"/>
    </font>
    <font>
      <u/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1"/>
      <name val="Aptos Narrow"/>
      <family val="2"/>
      <scheme val="minor"/>
    </font>
    <font>
      <u/>
      <sz val="10"/>
      <name val="Arial"/>
      <family val="2"/>
    </font>
    <font>
      <sz val="8"/>
      <name val="Aptos Narrow"/>
      <family val="2"/>
      <scheme val="minor"/>
    </font>
    <font>
      <b/>
      <sz val="10"/>
      <color indexed="10"/>
      <name val="Arial"/>
      <family val="2"/>
    </font>
    <font>
      <sz val="10"/>
      <color rgb="FF21252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3411C"/>
        <bgColor indexed="64"/>
      </patternFill>
    </fill>
    <fill>
      <patternFill patternType="solid">
        <fgColor rgb="FFF1875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2D69B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8" fillId="0" borderId="0"/>
    <xf numFmtId="166" fontId="2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8" fillId="0" borderId="0"/>
  </cellStyleXfs>
  <cellXfs count="123">
    <xf numFmtId="0" fontId="0" fillId="0" borderId="0" xfId="0"/>
    <xf numFmtId="0" fontId="0" fillId="0" borderId="0" xfId="0" applyAlignment="1">
      <alignment vertical="center"/>
    </xf>
    <xf numFmtId="164" fontId="0" fillId="0" borderId="0" xfId="1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3" borderId="8" xfId="0" applyFont="1" applyFill="1" applyBorder="1" applyAlignment="1">
      <alignment horizontal="left" vertical="center" wrapText="1"/>
    </xf>
    <xf numFmtId="165" fontId="10" fillId="0" borderId="8" xfId="2" applyNumberFormat="1" applyFont="1" applyBorder="1" applyAlignment="1">
      <alignment horizontal="right" vertical="center"/>
    </xf>
    <xf numFmtId="0" fontId="11" fillId="0" borderId="8" xfId="0" applyFont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justify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6" fillId="0" borderId="8" xfId="0" applyFont="1" applyBorder="1" applyAlignment="1">
      <alignment vertical="center"/>
    </xf>
    <xf numFmtId="0" fontId="0" fillId="0" borderId="7" xfId="0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8" fillId="0" borderId="19" xfId="0" applyFont="1" applyBorder="1" applyAlignment="1" applyProtection="1">
      <alignment horizontal="left"/>
      <protection locked="0"/>
    </xf>
    <xf numFmtId="0" fontId="23" fillId="0" borderId="7" xfId="4" applyFont="1" applyBorder="1" applyAlignment="1">
      <alignment horizontal="center" vertical="center"/>
    </xf>
    <xf numFmtId="0" fontId="9" fillId="0" borderId="7" xfId="4" applyFont="1" applyBorder="1" applyAlignment="1">
      <alignment horizontal="center" vertical="center"/>
    </xf>
    <xf numFmtId="0" fontId="23" fillId="0" borderId="7" xfId="4" applyFont="1" applyBorder="1" applyAlignment="1">
      <alignment horizontal="right" vertical="center"/>
    </xf>
    <xf numFmtId="0" fontId="22" fillId="0" borderId="7" xfId="4" applyFont="1" applyBorder="1" applyAlignment="1">
      <alignment horizontal="center" vertical="center"/>
    </xf>
    <xf numFmtId="0" fontId="23" fillId="0" borderId="8" xfId="4" applyFont="1" applyBorder="1" applyAlignment="1">
      <alignment horizontal="right" vertical="center" wrapText="1"/>
    </xf>
    <xf numFmtId="0" fontId="25" fillId="0" borderId="19" xfId="4" applyFont="1" applyBorder="1" applyAlignment="1">
      <alignment horizontal="right" vertical="center" wrapText="1"/>
    </xf>
    <xf numFmtId="0" fontId="23" fillId="0" borderId="7" xfId="4" applyFont="1" applyBorder="1" applyAlignment="1">
      <alignment horizontal="right" vertical="center" wrapText="1"/>
    </xf>
    <xf numFmtId="0" fontId="22" fillId="0" borderId="7" xfId="4" applyFont="1" applyBorder="1" applyAlignment="1">
      <alignment horizontal="center" vertical="center" wrapText="1"/>
    </xf>
    <xf numFmtId="0" fontId="23" fillId="0" borderId="7" xfId="4" applyFont="1" applyBorder="1" applyAlignment="1">
      <alignment horizontal="center" vertical="center" wrapText="1"/>
    </xf>
    <xf numFmtId="0" fontId="20" fillId="0" borderId="7" xfId="0" quotePrefix="1" applyFont="1" applyBorder="1" applyAlignment="1">
      <alignment horizontal="right"/>
    </xf>
    <xf numFmtId="0" fontId="20" fillId="0" borderId="19" xfId="0" applyFont="1" applyBorder="1" applyAlignment="1" applyProtection="1">
      <alignment horizontal="left"/>
      <protection locked="0"/>
    </xf>
    <xf numFmtId="0" fontId="20" fillId="0" borderId="7" xfId="0" applyFont="1" applyBorder="1" applyAlignment="1">
      <alignment horizontal="right"/>
    </xf>
    <xf numFmtId="0" fontId="28" fillId="0" borderId="7" xfId="0" applyFont="1" applyBorder="1" applyAlignment="1">
      <alignment horizontal="right"/>
    </xf>
    <xf numFmtId="0" fontId="29" fillId="0" borderId="19" xfId="0" applyFont="1" applyBorder="1" applyAlignment="1" applyProtection="1">
      <alignment horizontal="left"/>
      <protection locked="0"/>
    </xf>
    <xf numFmtId="0" fontId="8" fillId="0" borderId="19" xfId="0" quotePrefix="1" applyFont="1" applyBorder="1" applyAlignment="1" applyProtection="1">
      <alignment horizontal="left"/>
      <protection locked="0"/>
    </xf>
    <xf numFmtId="0" fontId="7" fillId="0" borderId="7" xfId="0" applyFont="1" applyBorder="1" applyAlignment="1">
      <alignment vertical="center"/>
    </xf>
    <xf numFmtId="0" fontId="0" fillId="0" borderId="18" xfId="0" applyBorder="1" applyAlignment="1">
      <alignment vertical="center"/>
    </xf>
    <xf numFmtId="49" fontId="19" fillId="2" borderId="7" xfId="0" applyNumberFormat="1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" fontId="19" fillId="2" borderId="9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1" fillId="0" borderId="8" xfId="0" applyFont="1" applyBorder="1" applyAlignment="1" applyProtection="1">
      <alignment horizontal="center"/>
      <protection locked="0"/>
    </xf>
    <xf numFmtId="0" fontId="8" fillId="0" borderId="8" xfId="0" applyFont="1" applyBorder="1" applyAlignment="1" applyProtection="1">
      <alignment horizontal="left"/>
      <protection locked="0"/>
    </xf>
    <xf numFmtId="0" fontId="22" fillId="0" borderId="8" xfId="4" applyFont="1" applyBorder="1" applyAlignment="1">
      <alignment horizontal="left" vertical="center" wrapText="1"/>
    </xf>
    <xf numFmtId="0" fontId="9" fillId="0" borderId="8" xfId="4" applyFont="1" applyBorder="1" applyAlignment="1">
      <alignment horizontal="right" vertical="center" wrapText="1"/>
    </xf>
    <xf numFmtId="0" fontId="10" fillId="0" borderId="8" xfId="4" applyFont="1" applyBorder="1" applyAlignment="1">
      <alignment horizontal="left" vertical="center" wrapText="1"/>
    </xf>
    <xf numFmtId="0" fontId="9" fillId="0" borderId="8" xfId="4" applyFont="1" applyBorder="1" applyAlignment="1">
      <alignment horizontal="left" vertical="top"/>
    </xf>
    <xf numFmtId="0" fontId="9" fillId="0" borderId="8" xfId="4" applyFont="1" applyBorder="1" applyAlignment="1">
      <alignment horizontal="left" vertical="center"/>
    </xf>
    <xf numFmtId="0" fontId="9" fillId="0" borderId="8" xfId="4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/>
    </xf>
    <xf numFmtId="0" fontId="23" fillId="0" borderId="8" xfId="0" applyFont="1" applyBorder="1" applyAlignment="1">
      <alignment horizontal="left"/>
    </xf>
    <xf numFmtId="0" fontId="23" fillId="0" borderId="8" xfId="4" applyFont="1" applyBorder="1" applyAlignment="1">
      <alignment horizontal="left" vertical="center" wrapText="1"/>
    </xf>
    <xf numFmtId="0" fontId="25" fillId="0" borderId="8" xfId="4" applyFont="1" applyBorder="1" applyAlignment="1">
      <alignment horizontal="right" vertical="center" wrapText="1"/>
    </xf>
    <xf numFmtId="0" fontId="22" fillId="0" borderId="8" xfId="4" applyFont="1" applyBorder="1" applyAlignment="1">
      <alignment horizontal="left" wrapText="1"/>
    </xf>
    <xf numFmtId="0" fontId="26" fillId="0" borderId="8" xfId="4" applyFont="1" applyBorder="1" applyAlignment="1">
      <alignment horizontal="left" vertical="center" wrapText="1"/>
    </xf>
    <xf numFmtId="0" fontId="26" fillId="0" borderId="8" xfId="4" applyFont="1" applyBorder="1" applyAlignment="1">
      <alignment horizontal="right" vertical="center" wrapText="1"/>
    </xf>
    <xf numFmtId="0" fontId="22" fillId="0" borderId="8" xfId="4" applyFont="1" applyBorder="1" applyAlignment="1">
      <alignment horizontal="right" vertical="center" wrapText="1"/>
    </xf>
    <xf numFmtId="0" fontId="0" fillId="0" borderId="8" xfId="0" applyBorder="1" applyAlignment="1">
      <alignment wrapText="1"/>
    </xf>
    <xf numFmtId="0" fontId="20" fillId="0" borderId="8" xfId="0" applyFont="1" applyBorder="1" applyAlignment="1" applyProtection="1">
      <alignment horizontal="left"/>
      <protection locked="0"/>
    </xf>
    <xf numFmtId="0" fontId="28" fillId="0" borderId="8" xfId="0" applyFont="1" applyBorder="1" applyAlignment="1" applyProtection="1">
      <alignment horizontal="left"/>
      <protection locked="0"/>
    </xf>
    <xf numFmtId="0" fontId="30" fillId="0" borderId="8" xfId="4" applyFont="1" applyBorder="1" applyAlignment="1">
      <alignment horizontal="right" vertical="center" wrapText="1"/>
    </xf>
    <xf numFmtId="0" fontId="29" fillId="0" borderId="8" xfId="0" applyFont="1" applyBorder="1" applyAlignment="1" applyProtection="1">
      <alignment horizontal="left"/>
      <protection locked="0"/>
    </xf>
    <xf numFmtId="0" fontId="8" fillId="0" borderId="8" xfId="0" applyFont="1" applyBorder="1" applyProtection="1">
      <protection locked="0"/>
    </xf>
    <xf numFmtId="0" fontId="31" fillId="0" borderId="8" xfId="0" applyFont="1" applyBorder="1" applyProtection="1">
      <protection locked="0"/>
    </xf>
    <xf numFmtId="0" fontId="22" fillId="0" borderId="8" xfId="6" applyFont="1" applyBorder="1"/>
    <xf numFmtId="0" fontId="20" fillId="0" borderId="8" xfId="0" applyFont="1" applyBorder="1" applyAlignment="1" applyProtection="1">
      <alignment horizontal="left" wrapText="1"/>
      <protection locked="0"/>
    </xf>
    <xf numFmtId="0" fontId="31" fillId="0" borderId="19" xfId="0" applyFont="1" applyBorder="1" applyAlignment="1" applyProtection="1">
      <alignment horizontal="left"/>
      <protection locked="0"/>
    </xf>
    <xf numFmtId="4" fontId="0" fillId="0" borderId="0" xfId="0" applyNumberFormat="1"/>
    <xf numFmtId="0" fontId="33" fillId="0" borderId="7" xfId="0" applyFont="1" applyBorder="1" applyAlignment="1">
      <alignment horizontal="right"/>
    </xf>
    <xf numFmtId="0" fontId="20" fillId="0" borderId="19" xfId="0" quotePrefix="1" applyFont="1" applyBorder="1" applyAlignment="1" applyProtection="1">
      <alignment horizontal="left"/>
      <protection locked="0"/>
    </xf>
    <xf numFmtId="0" fontId="0" fillId="0" borderId="19" xfId="0" applyBorder="1" applyAlignment="1">
      <alignment wrapText="1"/>
    </xf>
    <xf numFmtId="0" fontId="22" fillId="0" borderId="0" xfId="4" applyFont="1" applyAlignment="1">
      <alignment vertical="center"/>
    </xf>
    <xf numFmtId="49" fontId="23" fillId="0" borderId="7" xfId="0" applyNumberFormat="1" applyFont="1" applyBorder="1" applyAlignment="1">
      <alignment horizontal="right" vertical="top"/>
    </xf>
    <xf numFmtId="0" fontId="22" fillId="0" borderId="19" xfId="0" applyFont="1" applyBorder="1" applyAlignment="1">
      <alignment vertical="top"/>
    </xf>
    <xf numFmtId="0" fontId="28" fillId="0" borderId="7" xfId="0" quotePrefix="1" applyFont="1" applyBorder="1" applyAlignment="1">
      <alignment horizontal="right"/>
    </xf>
    <xf numFmtId="0" fontId="8" fillId="0" borderId="19" xfId="0" applyFont="1" applyBorder="1" applyAlignment="1">
      <alignment horizontal="left" vertical="center" wrapText="1"/>
    </xf>
    <xf numFmtId="0" fontId="34" fillId="0" borderId="0" xfId="0" applyFont="1"/>
    <xf numFmtId="0" fontId="9" fillId="0" borderId="20" xfId="4" applyFont="1" applyBorder="1" applyAlignment="1">
      <alignment horizontal="center" vertical="center"/>
    </xf>
    <xf numFmtId="0" fontId="9" fillId="0" borderId="10" xfId="4" applyFont="1" applyBorder="1" applyAlignment="1">
      <alignment horizontal="right" vertical="center" wrapText="1"/>
    </xf>
    <xf numFmtId="0" fontId="9" fillId="0" borderId="8" xfId="4" applyFont="1" applyBorder="1" applyAlignment="1">
      <alignment horizontal="center" vertical="top"/>
    </xf>
    <xf numFmtId="0" fontId="9" fillId="0" borderId="8" xfId="4" applyFont="1" applyBorder="1" applyAlignment="1">
      <alignment horizontal="center" vertical="center"/>
    </xf>
    <xf numFmtId="43" fontId="10" fillId="0" borderId="9" xfId="1" applyFont="1" applyFill="1" applyBorder="1" applyAlignment="1">
      <alignment horizontal="right" vertical="center"/>
    </xf>
    <xf numFmtId="43" fontId="22" fillId="0" borderId="9" xfId="1" applyFont="1" applyBorder="1" applyAlignment="1">
      <alignment horizontal="right" vertical="center"/>
    </xf>
    <xf numFmtId="43" fontId="30" fillId="0" borderId="9" xfId="1" applyFont="1" applyBorder="1" applyAlignment="1">
      <alignment horizontal="right" vertical="center"/>
    </xf>
    <xf numFmtId="43" fontId="27" fillId="0" borderId="9" xfId="1" applyFont="1" applyFill="1" applyBorder="1" applyAlignment="1">
      <alignment horizontal="right" vertical="center"/>
    </xf>
    <xf numFmtId="43" fontId="20" fillId="0" borderId="9" xfId="1" applyFont="1" applyBorder="1" applyAlignment="1">
      <alignment horizontal="right"/>
    </xf>
    <xf numFmtId="43" fontId="8" fillId="0" borderId="9" xfId="1" applyFont="1" applyBorder="1" applyAlignment="1">
      <alignment horizontal="right"/>
    </xf>
    <xf numFmtId="43" fontId="8" fillId="0" borderId="15" xfId="1" applyFont="1" applyBorder="1" applyAlignment="1">
      <alignment horizontal="right"/>
    </xf>
    <xf numFmtId="43" fontId="23" fillId="0" borderId="9" xfId="1" applyFont="1" applyBorder="1" applyAlignment="1">
      <alignment horizontal="right" vertical="center"/>
    </xf>
    <xf numFmtId="43" fontId="20" fillId="0" borderId="15" xfId="1" applyFont="1" applyBorder="1" applyAlignment="1">
      <alignment horizontal="right"/>
    </xf>
    <xf numFmtId="43" fontId="25" fillId="0" borderId="15" xfId="1" applyFont="1" applyBorder="1" applyAlignment="1">
      <alignment horizontal="right" vertical="center"/>
    </xf>
    <xf numFmtId="43" fontId="29" fillId="0" borderId="15" xfId="1" applyFont="1" applyBorder="1" applyAlignment="1">
      <alignment horizontal="right"/>
    </xf>
    <xf numFmtId="43" fontId="30" fillId="0" borderId="15" xfId="1" applyFont="1" applyBorder="1" applyAlignment="1">
      <alignment horizontal="right" vertical="center"/>
    </xf>
    <xf numFmtId="43" fontId="31" fillId="0" borderId="15" xfId="1" applyFont="1" applyBorder="1" applyAlignment="1">
      <alignment horizontal="right"/>
    </xf>
    <xf numFmtId="43" fontId="23" fillId="0" borderId="15" xfId="1" applyFont="1" applyBorder="1" applyAlignment="1">
      <alignment horizontal="right" vertical="center"/>
    </xf>
    <xf numFmtId="43" fontId="22" fillId="0" borderId="9" xfId="1" applyFont="1" applyBorder="1" applyAlignment="1">
      <alignment horizontal="center" vertical="center"/>
    </xf>
    <xf numFmtId="43" fontId="22" fillId="0" borderId="15" xfId="1" applyFont="1" applyBorder="1" applyAlignment="1">
      <alignment horizontal="right" vertical="center"/>
    </xf>
    <xf numFmtId="43" fontId="9" fillId="0" borderId="9" xfId="1" applyFont="1" applyBorder="1" applyAlignment="1">
      <alignment horizontal="right" vertical="center"/>
    </xf>
    <xf numFmtId="43" fontId="10" fillId="0" borderId="9" xfId="1" applyFont="1" applyBorder="1" applyAlignment="1">
      <alignment horizontal="right" vertical="center"/>
    </xf>
    <xf numFmtId="43" fontId="9" fillId="0" borderId="21" xfId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left" wrapText="1"/>
      <protection locked="0"/>
    </xf>
    <xf numFmtId="0" fontId="2" fillId="0" borderId="8" xfId="0" applyFont="1" applyBorder="1" applyAlignment="1">
      <alignment horizontal="center" vertical="center" wrapText="1"/>
    </xf>
    <xf numFmtId="44" fontId="2" fillId="0" borderId="8" xfId="2" applyFont="1" applyBorder="1" applyAlignment="1">
      <alignment horizontal="center" vertical="center"/>
    </xf>
    <xf numFmtId="0" fontId="23" fillId="0" borderId="8" xfId="4" applyFont="1" applyBorder="1" applyAlignment="1">
      <alignment horizontal="right" vertical="center" wrapText="1"/>
    </xf>
    <xf numFmtId="11" fontId="12" fillId="0" borderId="0" xfId="0" applyNumberFormat="1" applyFont="1" applyAlignment="1">
      <alignment horizontal="justify" vertical="center"/>
    </xf>
    <xf numFmtId="11" fontId="22" fillId="0" borderId="19" xfId="0" applyNumberFormat="1" applyFont="1" applyBorder="1" applyAlignment="1">
      <alignment vertical="top" wrapText="1"/>
    </xf>
    <xf numFmtId="11" fontId="20" fillId="0" borderId="7" xfId="0" applyNumberFormat="1" applyFont="1" applyBorder="1" applyAlignment="1">
      <alignment horizontal="right"/>
    </xf>
    <xf numFmtId="0" fontId="14" fillId="4" borderId="1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</cellXfs>
  <cellStyles count="9">
    <cellStyle name="Milliers" xfId="1" builtinId="3"/>
    <cellStyle name="Monétaire" xfId="2" builtinId="4"/>
    <cellStyle name="Monétaire 2" xfId="7"/>
    <cellStyle name="Monétaire 3" xfId="5"/>
    <cellStyle name="Normal" xfId="0" builtinId="0"/>
    <cellStyle name="Normal 3" xfId="6"/>
    <cellStyle name="Normal 4" xfId="3"/>
    <cellStyle name="Normal 4 2" xfId="8"/>
    <cellStyle name="Normal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2671483</xdr:colOff>
      <xdr:row>1</xdr:row>
      <xdr:rowOff>98611</xdr:rowOff>
    </xdr:from>
    <xdr:to>
      <xdr:col>1</xdr:col>
      <xdr:colOff>839544</xdr:colOff>
      <xdr:row>12</xdr:row>
      <xdr:rowOff>117830</xdr:rowOff>
    </xdr:to>
    <xdr:pic>
      <xdr:nvPicPr>
        <xdr:cNvPr id="2" name="Image 1" descr="Une image contenant texte, Police, Graphique, affiche&#10;&#10;Description générée automatiquement">
          <a:extLst>
            <a:ext uri="{FF2B5EF4-FFF2-40B4-BE49-F238E27FC236}">
              <a16:creationId xmlns:a16="http://schemas.microsoft.com/office/drawing/2014/main" id="{1AD992C2-C54A-4334-90CA-948E3CEDE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103" y="281491"/>
          <a:ext cx="781721" cy="2030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view="pageBreakPreview" zoomScale="85" zoomScaleNormal="85" zoomScaleSheetLayoutView="85" workbookViewId="0">
      <selection activeCell="A32" sqref="A32"/>
    </sheetView>
  </sheetViews>
  <sheetFormatPr baseColWidth="10" defaultColWidth="10.875" defaultRowHeight="14.25"/>
  <cols>
    <col min="1" max="1" width="35.375" style="1" bestFit="1" customWidth="1"/>
    <col min="2" max="2" width="31.75" style="1" customWidth="1"/>
    <col min="3" max="3" width="3.25" style="1" bestFit="1" customWidth="1"/>
    <col min="4" max="4" width="13.375" style="2" customWidth="1"/>
    <col min="5" max="5" width="20.75" style="2" customWidth="1"/>
    <col min="6" max="6" width="16.375" style="1" customWidth="1"/>
    <col min="7" max="16384" width="10.875" style="1"/>
  </cols>
  <sheetData>
    <row r="1" spans="1:5" ht="15.75">
      <c r="A1" s="10"/>
      <c r="B1"/>
      <c r="C1"/>
      <c r="D1"/>
      <c r="E1"/>
    </row>
    <row r="2" spans="1:5" ht="15.75">
      <c r="A2" s="10"/>
      <c r="B2"/>
      <c r="C2"/>
      <c r="D2"/>
      <c r="E2"/>
    </row>
    <row r="3" spans="1:5" ht="15.75">
      <c r="A3" s="10"/>
      <c r="B3"/>
      <c r="C3"/>
      <c r="D3"/>
      <c r="E3"/>
    </row>
    <row r="4" spans="1:5" ht="15.75">
      <c r="A4" s="10"/>
      <c r="B4"/>
      <c r="C4"/>
      <c r="D4"/>
      <c r="E4"/>
    </row>
    <row r="5" spans="1:5" ht="15.75">
      <c r="A5" s="10"/>
      <c r="B5"/>
      <c r="C5"/>
      <c r="D5"/>
      <c r="E5"/>
    </row>
    <row r="6" spans="1:5" ht="15.75">
      <c r="A6" s="10"/>
      <c r="B6"/>
      <c r="C6"/>
      <c r="D6"/>
      <c r="E6"/>
    </row>
    <row r="7" spans="1:5" ht="15.75">
      <c r="A7" s="10"/>
      <c r="B7"/>
      <c r="C7"/>
      <c r="D7"/>
      <c r="E7"/>
    </row>
    <row r="8" spans="1:5" ht="15.75">
      <c r="A8" s="10"/>
      <c r="B8"/>
      <c r="C8"/>
      <c r="D8"/>
      <c r="E8"/>
    </row>
    <row r="9" spans="1:5" ht="15.75">
      <c r="A9" s="10"/>
      <c r="B9"/>
      <c r="C9"/>
      <c r="D9"/>
      <c r="E9"/>
    </row>
    <row r="10" spans="1:5" ht="15.75">
      <c r="A10" s="10"/>
      <c r="B10"/>
      <c r="C10"/>
      <c r="D10"/>
      <c r="E10"/>
    </row>
    <row r="11" spans="1:5" ht="15.75">
      <c r="A11" s="10"/>
      <c r="B11"/>
      <c r="C11"/>
      <c r="D11"/>
      <c r="E11"/>
    </row>
    <row r="12" spans="1:5" ht="15.75">
      <c r="A12" s="10"/>
      <c r="B12"/>
      <c r="C12"/>
      <c r="D12"/>
      <c r="E12"/>
    </row>
    <row r="13" spans="1:5" ht="15.75">
      <c r="A13" s="10"/>
      <c r="B13"/>
      <c r="C13"/>
      <c r="D13"/>
      <c r="E13"/>
    </row>
    <row r="14" spans="1:5" ht="15.75">
      <c r="A14" s="10"/>
      <c r="B14"/>
      <c r="C14"/>
      <c r="D14"/>
      <c r="E14"/>
    </row>
    <row r="15" spans="1:5" ht="15.75">
      <c r="A15" s="10"/>
      <c r="B15"/>
      <c r="C15"/>
      <c r="D15"/>
      <c r="E15"/>
    </row>
    <row r="16" spans="1:5" ht="30" customHeight="1">
      <c r="A16" s="113" t="s">
        <v>5</v>
      </c>
      <c r="B16" s="113"/>
      <c r="C16" s="113"/>
      <c r="D16" s="113"/>
      <c r="E16"/>
    </row>
    <row r="17" spans="1:5" ht="25.15" customHeight="1">
      <c r="A17" s="113"/>
      <c r="B17" s="113"/>
      <c r="C17" s="113"/>
      <c r="D17" s="113"/>
      <c r="E17"/>
    </row>
    <row r="18" spans="1:5" ht="15.75">
      <c r="A18" s="10"/>
      <c r="B18"/>
      <c r="C18"/>
      <c r="D18"/>
      <c r="E18"/>
    </row>
    <row r="19" spans="1:5" ht="16.5" thickBot="1">
      <c r="A19" s="10"/>
      <c r="B19"/>
      <c r="C19"/>
      <c r="D19"/>
      <c r="E19"/>
    </row>
    <row r="20" spans="1:5" ht="22.5">
      <c r="A20" s="114" t="s">
        <v>189</v>
      </c>
      <c r="B20" s="115"/>
      <c r="C20" s="115"/>
      <c r="D20" s="116"/>
      <c r="E20"/>
    </row>
    <row r="21" spans="1:5" ht="23.25">
      <c r="A21" s="120"/>
      <c r="B21" s="121"/>
      <c r="C21" s="121"/>
      <c r="D21" s="122"/>
      <c r="E21"/>
    </row>
    <row r="22" spans="1:5" ht="45.6" customHeight="1" thickBot="1">
      <c r="A22" s="117" t="s">
        <v>8</v>
      </c>
      <c r="B22" s="118"/>
      <c r="C22" s="118"/>
      <c r="D22" s="119"/>
      <c r="E22"/>
    </row>
    <row r="23" spans="1:5" ht="23.25">
      <c r="A23" s="109"/>
      <c r="B23" s="109"/>
      <c r="C23" s="109"/>
      <c r="D23" s="109"/>
      <c r="E23"/>
    </row>
    <row r="24" spans="1:5" ht="15.75">
      <c r="A24" s="10"/>
      <c r="B24"/>
      <c r="C24"/>
      <c r="D24"/>
      <c r="E24"/>
    </row>
    <row r="25" spans="1:5" ht="16.5" thickBot="1">
      <c r="A25" s="10"/>
      <c r="B25"/>
      <c r="C25"/>
      <c r="D25"/>
      <c r="E25"/>
    </row>
    <row r="26" spans="1:5" ht="24" thickBot="1">
      <c r="A26" s="110" t="s">
        <v>234</v>
      </c>
      <c r="B26" s="111"/>
      <c r="C26" s="111"/>
      <c r="D26" s="112"/>
      <c r="E26"/>
    </row>
    <row r="27" spans="1:5" ht="15.75">
      <c r="A27" s="10"/>
      <c r="B27"/>
      <c r="C27"/>
      <c r="D27"/>
      <c r="E27"/>
    </row>
    <row r="28" spans="1:5" ht="15.75">
      <c r="A28" s="10"/>
      <c r="B28"/>
      <c r="C28"/>
      <c r="D28"/>
      <c r="E28"/>
    </row>
    <row r="29" spans="1:5" ht="15.75">
      <c r="A29" s="10"/>
      <c r="B29"/>
      <c r="C29"/>
      <c r="D29"/>
      <c r="E29"/>
    </row>
    <row r="30" spans="1:5" ht="15.75">
      <c r="A30" s="10" t="s">
        <v>4</v>
      </c>
      <c r="B30" s="10" t="s">
        <v>3</v>
      </c>
      <c r="C30"/>
      <c r="D30" s="1"/>
      <c r="E30"/>
    </row>
    <row r="31" spans="1:5" ht="15.75">
      <c r="A31" s="10" t="s">
        <v>2</v>
      </c>
      <c r="B31" s="10" t="s">
        <v>6</v>
      </c>
      <c r="C31"/>
      <c r="D31" s="1"/>
      <c r="E31"/>
    </row>
    <row r="32" spans="1:5" ht="15.75">
      <c r="A32" s="106" t="s">
        <v>1</v>
      </c>
      <c r="B32" s="106" t="s">
        <v>238</v>
      </c>
      <c r="C32"/>
      <c r="D32" s="1"/>
      <c r="E32"/>
    </row>
    <row r="33" spans="1:6" ht="15.75">
      <c r="A33" s="10"/>
      <c r="B33"/>
      <c r="C33"/>
      <c r="D33"/>
      <c r="E33"/>
    </row>
    <row r="34" spans="1:6" ht="13.9" hidden="1" customHeight="1">
      <c r="A34" s="4"/>
      <c r="B34" s="4"/>
      <c r="C34" s="4"/>
      <c r="D34" s="4"/>
      <c r="E34" s="4"/>
    </row>
    <row r="35" spans="1:6">
      <c r="A35" s="4"/>
      <c r="B35" s="4"/>
      <c r="C35" s="4"/>
      <c r="D35" s="4"/>
      <c r="E35" s="4"/>
    </row>
    <row r="36" spans="1:6" ht="13.9" hidden="1" customHeight="1">
      <c r="A36" s="4"/>
      <c r="B36" s="4"/>
      <c r="C36" s="4"/>
      <c r="D36" s="4"/>
      <c r="E36" s="4"/>
    </row>
    <row r="37" spans="1:6">
      <c r="A37" s="4"/>
      <c r="B37" s="4"/>
      <c r="C37" s="4"/>
      <c r="D37" s="4"/>
      <c r="E37" s="4"/>
    </row>
    <row r="38" spans="1:6" ht="13.9" hidden="1" customHeight="1">
      <c r="A38" s="4"/>
      <c r="B38" s="4"/>
      <c r="C38" s="4"/>
      <c r="D38" s="4"/>
      <c r="E38" s="4"/>
    </row>
    <row r="39" spans="1:6" ht="13.9" hidden="1" customHeight="1">
      <c r="A39" s="4"/>
      <c r="B39" s="4"/>
      <c r="C39" s="4"/>
      <c r="D39" s="4"/>
      <c r="E39" s="4"/>
    </row>
    <row r="40" spans="1:6" ht="13.9" hidden="1" customHeight="1">
      <c r="A40" s="4"/>
      <c r="B40" s="4"/>
      <c r="C40" s="4"/>
      <c r="D40" s="4"/>
      <c r="E40" s="4"/>
    </row>
    <row r="41" spans="1:6">
      <c r="A41" s="4"/>
      <c r="B41" s="4"/>
      <c r="C41" s="4"/>
      <c r="D41" s="4"/>
      <c r="E41" s="4"/>
    </row>
    <row r="42" spans="1:6">
      <c r="A42" s="4"/>
      <c r="B42" s="4"/>
      <c r="C42" s="4"/>
      <c r="D42" s="4"/>
      <c r="E42" s="4"/>
    </row>
    <row r="43" spans="1:6" s="4" customFormat="1">
      <c r="F43" s="1"/>
    </row>
    <row r="44" spans="1:6" s="4" customFormat="1">
      <c r="F44" s="1"/>
    </row>
    <row r="45" spans="1:6">
      <c r="A45" s="4"/>
      <c r="B45" s="4"/>
      <c r="C45" s="4"/>
      <c r="D45" s="4"/>
      <c r="E45" s="4"/>
    </row>
    <row r="46" spans="1:6">
      <c r="A46" s="4"/>
      <c r="B46" s="4"/>
      <c r="C46" s="4"/>
      <c r="D46" s="4"/>
      <c r="E46" s="4"/>
    </row>
    <row r="47" spans="1:6">
      <c r="A47" s="4"/>
      <c r="B47" s="4"/>
      <c r="C47" s="4"/>
      <c r="D47" s="4"/>
      <c r="E47" s="4"/>
    </row>
    <row r="48" spans="1:6" ht="13.9" hidden="1" customHeight="1">
      <c r="A48" s="4"/>
      <c r="B48" s="4"/>
      <c r="C48" s="4"/>
      <c r="D48" s="4"/>
      <c r="E48" s="4"/>
    </row>
    <row r="49" spans="1:6">
      <c r="A49" s="4"/>
      <c r="B49" s="4"/>
      <c r="C49" s="4"/>
      <c r="D49" s="4"/>
      <c r="E49" s="4"/>
    </row>
    <row r="50" spans="1:6" ht="13.9" hidden="1" customHeight="1">
      <c r="A50" s="4"/>
      <c r="B50" s="4"/>
      <c r="C50" s="4"/>
      <c r="D50" s="4"/>
      <c r="E50" s="4"/>
    </row>
    <row r="51" spans="1:6">
      <c r="A51" s="4"/>
      <c r="B51" s="4"/>
      <c r="C51" s="4"/>
      <c r="D51" s="4"/>
      <c r="E51" s="4"/>
    </row>
    <row r="52" spans="1:6" ht="13.9" hidden="1" customHeight="1">
      <c r="A52" s="4"/>
      <c r="B52" s="4"/>
      <c r="C52" s="4"/>
      <c r="D52" s="4"/>
      <c r="E52" s="4"/>
    </row>
    <row r="53" spans="1:6" ht="13.9" hidden="1" customHeight="1">
      <c r="A53" s="4"/>
      <c r="B53" s="4"/>
      <c r="C53" s="4"/>
      <c r="D53" s="4"/>
      <c r="E53" s="4"/>
    </row>
    <row r="54" spans="1:6" s="4" customFormat="1" ht="13.9" hidden="1" customHeight="1">
      <c r="F54" s="1"/>
    </row>
    <row r="55" spans="1:6" s="4" customFormat="1">
      <c r="F55" s="1"/>
    </row>
    <row r="56" spans="1:6">
      <c r="A56" s="4"/>
      <c r="B56" s="4"/>
      <c r="C56" s="4"/>
      <c r="D56" s="4"/>
      <c r="E56" s="4"/>
    </row>
    <row r="57" spans="1:6">
      <c r="A57" s="4"/>
      <c r="B57" s="4"/>
      <c r="C57" s="4"/>
      <c r="D57" s="4"/>
      <c r="E57" s="4"/>
    </row>
    <row r="58" spans="1:6">
      <c r="A58" s="4"/>
      <c r="B58" s="4"/>
      <c r="C58" s="4"/>
      <c r="D58" s="4"/>
      <c r="E58" s="4"/>
    </row>
    <row r="59" spans="1:6">
      <c r="A59" s="4"/>
      <c r="B59" s="4"/>
      <c r="C59" s="4"/>
      <c r="D59" s="4"/>
      <c r="E59" s="4"/>
    </row>
    <row r="60" spans="1:6">
      <c r="A60" s="4"/>
      <c r="B60" s="4"/>
      <c r="C60" s="4"/>
      <c r="D60" s="4"/>
      <c r="E60" s="4"/>
    </row>
    <row r="61" spans="1:6">
      <c r="A61" s="4"/>
      <c r="B61" s="4"/>
      <c r="C61" s="4"/>
      <c r="D61" s="4"/>
      <c r="E61" s="4"/>
    </row>
    <row r="62" spans="1:6" ht="13.9" hidden="1" customHeight="1">
      <c r="A62" s="4"/>
      <c r="B62" s="4"/>
      <c r="C62" s="4"/>
      <c r="D62" s="4"/>
      <c r="E62" s="4"/>
    </row>
    <row r="63" spans="1:6" ht="13.9" hidden="1" customHeight="1">
      <c r="A63" s="4"/>
      <c r="B63" s="4"/>
      <c r="C63" s="4"/>
      <c r="D63" s="4"/>
      <c r="E63" s="4"/>
    </row>
    <row r="64" spans="1:6" ht="13.9" hidden="1" customHeight="1">
      <c r="A64" s="4"/>
      <c r="B64" s="4"/>
      <c r="C64" s="4"/>
      <c r="D64" s="4"/>
      <c r="E64" s="4"/>
    </row>
    <row r="65" spans="1:6">
      <c r="A65" s="4"/>
      <c r="B65" s="4"/>
      <c r="C65" s="4"/>
      <c r="D65" s="4"/>
      <c r="E65" s="4"/>
    </row>
    <row r="66" spans="1:6">
      <c r="A66" s="4"/>
      <c r="B66" s="4"/>
      <c r="C66" s="4"/>
      <c r="D66" s="4"/>
      <c r="E66" s="4"/>
    </row>
    <row r="67" spans="1:6" s="4" customFormat="1">
      <c r="F67" s="1"/>
    </row>
    <row r="68" spans="1:6" s="4" customFormat="1">
      <c r="F68" s="1"/>
    </row>
    <row r="69" spans="1:6">
      <c r="A69" s="4"/>
      <c r="B69" s="4"/>
      <c r="C69" s="4"/>
      <c r="D69" s="4"/>
      <c r="E69" s="4"/>
    </row>
    <row r="70" spans="1:6" ht="13.9" hidden="1" customHeight="1">
      <c r="A70" s="4"/>
      <c r="B70" s="4"/>
      <c r="C70" s="4"/>
      <c r="D70" s="4"/>
      <c r="E70" s="4"/>
    </row>
    <row r="71" spans="1:6">
      <c r="A71" s="4"/>
      <c r="B71" s="4"/>
      <c r="C71" s="4"/>
      <c r="D71" s="4"/>
      <c r="E71" s="4"/>
    </row>
    <row r="72" spans="1:6">
      <c r="A72" s="4"/>
      <c r="B72" s="4"/>
      <c r="C72" s="4"/>
      <c r="D72" s="4"/>
      <c r="E72" s="4"/>
    </row>
    <row r="73" spans="1:6">
      <c r="A73" s="4"/>
      <c r="B73" s="4"/>
      <c r="C73" s="4"/>
      <c r="D73" s="4"/>
      <c r="E73" s="4"/>
    </row>
    <row r="74" spans="1:6">
      <c r="A74" s="4"/>
      <c r="B74" s="4"/>
      <c r="C74" s="4"/>
      <c r="D74" s="4"/>
      <c r="E74" s="4"/>
    </row>
    <row r="75" spans="1:6" s="4" customFormat="1">
      <c r="F75" s="1"/>
    </row>
    <row r="76" spans="1:6" s="4" customFormat="1">
      <c r="F76" s="3"/>
    </row>
    <row r="77" spans="1:6" s="5" customFormat="1" ht="15">
      <c r="A77" s="4"/>
      <c r="B77" s="4"/>
      <c r="C77" s="4"/>
      <c r="D77" s="4"/>
      <c r="E77" s="4"/>
      <c r="F77" s="3"/>
    </row>
    <row r="78" spans="1:6" s="5" customFormat="1" ht="26.45" customHeight="1">
      <c r="A78" s="4"/>
      <c r="B78" s="4"/>
      <c r="C78" s="4"/>
      <c r="D78" s="4"/>
      <c r="E78" s="4"/>
      <c r="F78" s="6"/>
    </row>
    <row r="79" spans="1:6" s="5" customFormat="1" ht="15">
      <c r="A79" s="4"/>
      <c r="B79" s="4"/>
      <c r="C79" s="4"/>
      <c r="D79" s="4"/>
      <c r="E79" s="4"/>
      <c r="F79" s="7"/>
    </row>
    <row r="80" spans="1:6" s="5" customFormat="1" ht="15">
      <c r="A80" s="4"/>
      <c r="B80" s="4"/>
      <c r="C80" s="4"/>
      <c r="D80" s="4"/>
      <c r="E80" s="4"/>
      <c r="F80" s="6"/>
    </row>
    <row r="81" spans="1:6" s="5" customFormat="1" ht="15">
      <c r="A81" s="4"/>
      <c r="B81" s="4"/>
      <c r="C81" s="4"/>
      <c r="D81" s="4"/>
      <c r="E81" s="4"/>
      <c r="F81" s="8"/>
    </row>
    <row r="82" spans="1:6" s="5" customFormat="1" ht="15.75" thickBot="1">
      <c r="A82" s="4"/>
      <c r="B82" s="4"/>
      <c r="C82" s="4"/>
      <c r="D82" s="4"/>
      <c r="E82" s="4"/>
      <c r="F82" s="9"/>
    </row>
    <row r="83" spans="1:6" s="5" customFormat="1" ht="15">
      <c r="A83" s="4"/>
      <c r="B83" s="4"/>
      <c r="C83" s="4"/>
      <c r="D83" s="4"/>
      <c r="E83" s="4"/>
      <c r="F83" s="3"/>
    </row>
    <row r="84" spans="1:6">
      <c r="A84" s="4"/>
      <c r="B84" s="4"/>
      <c r="C84" s="4"/>
      <c r="D84" s="4"/>
      <c r="E84" s="4"/>
    </row>
  </sheetData>
  <mergeCells count="6">
    <mergeCell ref="A23:D23"/>
    <mergeCell ref="A26:D26"/>
    <mergeCell ref="A16:D17"/>
    <mergeCell ref="A20:D20"/>
    <mergeCell ref="A22:D22"/>
    <mergeCell ref="A21:D21"/>
  </mergeCells>
  <printOptions horizontalCentered="1" verticalCentered="1"/>
  <pageMargins left="0.70866141732283472" right="0.70866141732283472" top="1.3779527559055118" bottom="0.74803149606299213" header="0.31496062992125984" footer="0.31496062992125984"/>
  <pageSetup paperSize="9" scale="92" fitToHeight="2" orientation="portrait" r:id="rId1"/>
  <headerFooter>
    <oddHeader>&amp;F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8"/>
  <sheetViews>
    <sheetView tabSelected="1" view="pageBreakPreview" topLeftCell="A471" zoomScale="85" zoomScaleNormal="85" zoomScaleSheetLayoutView="85" workbookViewId="0">
      <selection activeCell="C485" sqref="C485"/>
    </sheetView>
  </sheetViews>
  <sheetFormatPr baseColWidth="10" defaultColWidth="10.875" defaultRowHeight="14.25"/>
  <cols>
    <col min="1" max="1" width="10.875" style="14"/>
    <col min="2" max="2" width="57.375" style="15" customWidth="1"/>
    <col min="3" max="3" width="16.375" style="16" customWidth="1"/>
    <col min="4" max="16384" width="10.875" style="1"/>
  </cols>
  <sheetData>
    <row r="1" spans="1:3">
      <c r="A1" s="11"/>
      <c r="B1" s="12"/>
      <c r="C1" s="37"/>
    </row>
    <row r="2" spans="1:3" ht="25.15" customHeight="1">
      <c r="B2" s="103" t="s">
        <v>5</v>
      </c>
    </row>
    <row r="3" spans="1:3" ht="18">
      <c r="B3" s="104" t="s">
        <v>225</v>
      </c>
    </row>
    <row r="4" spans="1:3" ht="18">
      <c r="B4" s="13"/>
    </row>
    <row r="5" spans="1:3" customFormat="1" ht="30">
      <c r="A5" s="38" t="s">
        <v>9</v>
      </c>
      <c r="B5" s="39" t="s">
        <v>10</v>
      </c>
      <c r="C5" s="40" t="s">
        <v>11</v>
      </c>
    </row>
    <row r="6" spans="1:3" customFormat="1">
      <c r="A6" s="18"/>
      <c r="B6" s="41"/>
      <c r="C6" s="42"/>
    </row>
    <row r="7" spans="1:3" customFormat="1" ht="15">
      <c r="A7" s="22"/>
      <c r="B7" s="49" t="s">
        <v>31</v>
      </c>
      <c r="C7" s="83"/>
    </row>
    <row r="8" spans="1:3" customFormat="1" ht="15">
      <c r="A8" s="22"/>
      <c r="B8" s="49"/>
      <c r="C8" s="83"/>
    </row>
    <row r="9" spans="1:3" customFormat="1" ht="15">
      <c r="A9" s="22"/>
      <c r="B9" s="49" t="s">
        <v>32</v>
      </c>
      <c r="C9" s="83"/>
    </row>
    <row r="10" spans="1:3" customFormat="1" ht="15">
      <c r="A10" s="23"/>
      <c r="B10" s="51"/>
      <c r="C10" s="84"/>
    </row>
    <row r="11" spans="1:3" customFormat="1" ht="15">
      <c r="A11" s="23"/>
      <c r="B11" s="51"/>
      <c r="C11" s="84"/>
    </row>
    <row r="12" spans="1:3" customFormat="1" ht="15">
      <c r="A12" s="23">
        <v>1</v>
      </c>
      <c r="B12" s="52" t="s">
        <v>33</v>
      </c>
      <c r="C12" s="84"/>
    </row>
    <row r="13" spans="1:3" customFormat="1" ht="15">
      <c r="A13" s="23"/>
      <c r="B13" s="51" t="s">
        <v>34</v>
      </c>
      <c r="C13" s="84"/>
    </row>
    <row r="14" spans="1:3" customFormat="1" ht="15">
      <c r="A14" s="23"/>
      <c r="B14" s="51"/>
      <c r="C14" s="84"/>
    </row>
    <row r="15" spans="1:3" customFormat="1" ht="15">
      <c r="A15" s="23"/>
      <c r="B15" s="105" t="s">
        <v>35</v>
      </c>
      <c r="C15" s="85">
        <f>+C13</f>
        <v>0</v>
      </c>
    </row>
    <row r="16" spans="1:3" customFormat="1" ht="15">
      <c r="A16" s="23"/>
      <c r="B16" s="45"/>
      <c r="C16" s="84"/>
    </row>
    <row r="17" spans="1:3" customFormat="1" ht="18">
      <c r="A17" s="23"/>
      <c r="B17" s="25"/>
      <c r="C17" s="86"/>
    </row>
    <row r="18" spans="1:3" customFormat="1">
      <c r="A18" s="30">
        <v>2</v>
      </c>
      <c r="B18" s="60" t="s">
        <v>21</v>
      </c>
      <c r="C18" s="87"/>
    </row>
    <row r="19" spans="1:3" customFormat="1">
      <c r="A19" s="32"/>
      <c r="B19" s="44"/>
      <c r="C19" s="88"/>
    </row>
    <row r="20" spans="1:3" customFormat="1">
      <c r="A20" s="30" t="s">
        <v>101</v>
      </c>
      <c r="B20" s="67" t="s">
        <v>191</v>
      </c>
      <c r="C20" s="87"/>
    </row>
    <row r="21" spans="1:3" customFormat="1">
      <c r="A21" s="32" t="s">
        <v>192</v>
      </c>
      <c r="B21" s="44" t="s">
        <v>193</v>
      </c>
      <c r="C21" s="88"/>
    </row>
    <row r="22" spans="1:3" customFormat="1" ht="14.45" customHeight="1">
      <c r="A22" s="32"/>
      <c r="B22" s="44" t="s">
        <v>190</v>
      </c>
      <c r="C22" s="88"/>
    </row>
    <row r="23" spans="1:3" customFormat="1" ht="14.45" customHeight="1">
      <c r="A23" s="32"/>
      <c r="B23" s="44"/>
      <c r="C23" s="88"/>
    </row>
    <row r="24" spans="1:3" customFormat="1">
      <c r="A24" s="32" t="s">
        <v>194</v>
      </c>
      <c r="B24" s="44" t="s">
        <v>195</v>
      </c>
      <c r="C24" s="88"/>
    </row>
    <row r="25" spans="1:3" customFormat="1">
      <c r="A25" s="32"/>
      <c r="B25" s="44" t="s">
        <v>196</v>
      </c>
      <c r="C25" s="88"/>
    </row>
    <row r="26" spans="1:3" customFormat="1">
      <c r="A26" s="32"/>
      <c r="B26" s="44" t="s">
        <v>197</v>
      </c>
      <c r="C26" s="88"/>
    </row>
    <row r="27" spans="1:3" customFormat="1" ht="15">
      <c r="A27" s="74"/>
      <c r="B27" s="75" t="s">
        <v>69</v>
      </c>
      <c r="C27" s="89"/>
    </row>
    <row r="28" spans="1:3" customFormat="1">
      <c r="A28" s="32"/>
      <c r="B28" s="77" t="s">
        <v>198</v>
      </c>
      <c r="C28" s="88"/>
    </row>
    <row r="29" spans="1:3" customFormat="1">
      <c r="A29" s="32"/>
      <c r="B29" s="77" t="s">
        <v>199</v>
      </c>
      <c r="C29" s="88"/>
    </row>
    <row r="30" spans="1:3" customFormat="1">
      <c r="A30" s="32"/>
      <c r="B30" s="75" t="s">
        <v>201</v>
      </c>
      <c r="C30" s="88"/>
    </row>
    <row r="31" spans="1:3" customFormat="1">
      <c r="A31" s="32"/>
      <c r="B31" s="75" t="s">
        <v>202</v>
      </c>
      <c r="C31" s="88"/>
    </row>
    <row r="32" spans="1:3" customFormat="1" ht="28.5">
      <c r="A32" s="108"/>
      <c r="B32" s="107" t="s">
        <v>200</v>
      </c>
      <c r="C32" s="88"/>
    </row>
    <row r="33" spans="1:3" customFormat="1" ht="14.45" customHeight="1">
      <c r="A33" s="32"/>
      <c r="B33" s="44" t="s">
        <v>70</v>
      </c>
      <c r="C33" s="88"/>
    </row>
    <row r="34" spans="1:3" customFormat="1" ht="14.45" customHeight="1">
      <c r="A34" s="32"/>
      <c r="B34" s="44"/>
      <c r="C34" s="88"/>
    </row>
    <row r="35" spans="1:3" customFormat="1" ht="14.45" customHeight="1">
      <c r="A35" s="32"/>
      <c r="B35" s="44" t="s">
        <v>237</v>
      </c>
      <c r="C35" s="88"/>
    </row>
    <row r="36" spans="1:3" customFormat="1" ht="14.45" customHeight="1">
      <c r="A36" s="32"/>
      <c r="B36" s="44"/>
      <c r="C36" s="88"/>
    </row>
    <row r="37" spans="1:3" customFormat="1" ht="14.45" customHeight="1">
      <c r="A37" s="32"/>
      <c r="B37" s="44" t="s">
        <v>235</v>
      </c>
      <c r="C37" s="88"/>
    </row>
    <row r="38" spans="1:3" customFormat="1" ht="14.45" customHeight="1">
      <c r="A38" s="32"/>
      <c r="B38" s="44"/>
      <c r="C38" s="88"/>
    </row>
    <row r="39" spans="1:3" customFormat="1" ht="26.45" customHeight="1">
      <c r="A39" s="32"/>
      <c r="B39" s="102" t="s">
        <v>236</v>
      </c>
      <c r="C39" s="88"/>
    </row>
    <row r="40" spans="1:3" customFormat="1" ht="14.45" customHeight="1">
      <c r="A40" s="32"/>
      <c r="B40" s="44"/>
      <c r="C40" s="88"/>
    </row>
    <row r="41" spans="1:3" customFormat="1" ht="14.45" customHeight="1">
      <c r="A41" s="32"/>
      <c r="B41" s="44"/>
      <c r="C41" s="88"/>
    </row>
    <row r="42" spans="1:3" customFormat="1" ht="15">
      <c r="A42" s="23"/>
      <c r="B42" s="105" t="str">
        <f>CONCATENATE("Total ",A20," : ",B20)</f>
        <v>Total 2.1 : Production calorifique et frigorifique</v>
      </c>
      <c r="C42" s="85">
        <f>+SUM(C21:C35)</f>
        <v>0</v>
      </c>
    </row>
    <row r="43" spans="1:3" customFormat="1">
      <c r="A43" s="30"/>
      <c r="B43" s="60"/>
      <c r="C43" s="87"/>
    </row>
    <row r="44" spans="1:3" customFormat="1">
      <c r="A44" s="33" t="s">
        <v>204</v>
      </c>
      <c r="B44" s="60" t="s">
        <v>22</v>
      </c>
      <c r="C44" s="87"/>
    </row>
    <row r="45" spans="1:3" customFormat="1">
      <c r="A45" s="32"/>
      <c r="B45" s="60"/>
      <c r="C45" s="87"/>
    </row>
    <row r="46" spans="1:3" customFormat="1">
      <c r="A46" s="32"/>
      <c r="B46" s="44" t="s">
        <v>74</v>
      </c>
      <c r="C46" s="88"/>
    </row>
    <row r="47" spans="1:3" customFormat="1">
      <c r="A47" s="32"/>
      <c r="B47" s="44" t="s">
        <v>75</v>
      </c>
      <c r="C47" s="88"/>
    </row>
    <row r="48" spans="1:3" customFormat="1">
      <c r="A48" s="32"/>
      <c r="B48" s="44" t="s">
        <v>76</v>
      </c>
      <c r="C48" s="88"/>
    </row>
    <row r="49" spans="1:3" customFormat="1">
      <c r="A49" s="32"/>
      <c r="B49" s="44" t="s">
        <v>77</v>
      </c>
      <c r="C49" s="88"/>
    </row>
    <row r="50" spans="1:3" customFormat="1" ht="15">
      <c r="A50" s="23"/>
      <c r="B50" s="105" t="str">
        <f>CONCATENATE("Total ",A44," : ",B44)</f>
        <v xml:space="preserve">Total 2.1.3 : Remplissage en eau froide </v>
      </c>
      <c r="C50" s="85">
        <f>+SUM(C46:C48)</f>
        <v>0</v>
      </c>
    </row>
    <row r="51" spans="1:3" customFormat="1">
      <c r="A51" s="32" t="s">
        <v>203</v>
      </c>
      <c r="B51" s="60" t="s">
        <v>181</v>
      </c>
      <c r="C51" s="88"/>
    </row>
    <row r="52" spans="1:3" customFormat="1">
      <c r="A52" s="32"/>
      <c r="B52" s="44"/>
      <c r="C52" s="88"/>
    </row>
    <row r="53" spans="1:3" customFormat="1" ht="15">
      <c r="A53" s="23"/>
      <c r="B53" s="105" t="str">
        <f>CONCATENATE("Total ",A51," : ",B51)</f>
        <v>Total 2.1.4 : Adoucisseur y compris filtre et bac à sel</v>
      </c>
      <c r="C53" s="85">
        <f>+SUM(C51)</f>
        <v>0</v>
      </c>
    </row>
    <row r="54" spans="1:3" customFormat="1" ht="15">
      <c r="A54" s="33" t="s">
        <v>206</v>
      </c>
      <c r="B54" s="63" t="s">
        <v>107</v>
      </c>
      <c r="C54" s="90"/>
    </row>
    <row r="55" spans="1:3" customFormat="1" ht="15">
      <c r="A55" s="32"/>
      <c r="B55" s="44"/>
      <c r="C55" s="90"/>
    </row>
    <row r="56" spans="1:3" customFormat="1">
      <c r="A56" s="32"/>
      <c r="B56" s="44" t="s">
        <v>78</v>
      </c>
      <c r="C56" s="88"/>
    </row>
    <row r="57" spans="1:3" customFormat="1">
      <c r="A57" s="32"/>
      <c r="B57" s="44" t="s">
        <v>79</v>
      </c>
      <c r="C57" s="88"/>
    </row>
    <row r="58" spans="1:3" customFormat="1">
      <c r="A58" s="32"/>
      <c r="B58" s="44" t="s">
        <v>80</v>
      </c>
      <c r="C58" s="88"/>
    </row>
    <row r="59" spans="1:3" customFormat="1">
      <c r="A59" s="32"/>
      <c r="B59" s="65" t="s">
        <v>81</v>
      </c>
      <c r="C59" s="88"/>
    </row>
    <row r="60" spans="1:3" customFormat="1">
      <c r="A60" s="32"/>
      <c r="B60" s="65" t="s">
        <v>82</v>
      </c>
      <c r="C60" s="88"/>
    </row>
    <row r="61" spans="1:3" customFormat="1">
      <c r="A61" s="32"/>
      <c r="B61" s="44" t="s">
        <v>83</v>
      </c>
      <c r="C61" s="88"/>
    </row>
    <row r="62" spans="1:3" customFormat="1">
      <c r="A62" s="32"/>
      <c r="B62" s="44" t="s">
        <v>76</v>
      </c>
      <c r="C62" s="88"/>
    </row>
    <row r="63" spans="1:3" customFormat="1">
      <c r="A63" s="32"/>
      <c r="B63" s="44" t="s">
        <v>84</v>
      </c>
      <c r="C63" s="88"/>
    </row>
    <row r="64" spans="1:3" customFormat="1">
      <c r="A64" s="32"/>
      <c r="B64" s="44" t="s">
        <v>205</v>
      </c>
      <c r="C64" s="88"/>
    </row>
    <row r="65" spans="1:5" customFormat="1">
      <c r="A65" s="32"/>
      <c r="B65" s="44" t="s">
        <v>86</v>
      </c>
      <c r="C65" s="88"/>
    </row>
    <row r="66" spans="1:5" customFormat="1">
      <c r="A66" s="32"/>
      <c r="B66" s="44" t="s">
        <v>87</v>
      </c>
      <c r="C66" s="88"/>
    </row>
    <row r="67" spans="1:5" customFormat="1">
      <c r="A67" s="32"/>
      <c r="B67" s="44"/>
      <c r="C67" s="88"/>
    </row>
    <row r="68" spans="1:5" customFormat="1">
      <c r="A68" s="32"/>
      <c r="B68" s="44" t="s">
        <v>88</v>
      </c>
      <c r="C68" s="88"/>
    </row>
    <row r="69" spans="1:5" customFormat="1">
      <c r="A69" s="32"/>
      <c r="B69" s="44" t="s">
        <v>89</v>
      </c>
      <c r="C69" s="88"/>
      <c r="E69">
        <f>120*1.1</f>
        <v>132</v>
      </c>
    </row>
    <row r="70" spans="1:5" customFormat="1">
      <c r="A70" s="32"/>
      <c r="B70" s="66" t="s">
        <v>90</v>
      </c>
      <c r="C70" s="88"/>
    </row>
    <row r="71" spans="1:5" customFormat="1">
      <c r="A71" s="32"/>
      <c r="B71" s="44" t="s">
        <v>54</v>
      </c>
      <c r="C71" s="88"/>
    </row>
    <row r="72" spans="1:5" customFormat="1">
      <c r="A72" s="32"/>
      <c r="B72" s="44" t="s">
        <v>53</v>
      </c>
      <c r="C72" s="88"/>
    </row>
    <row r="73" spans="1:5" customFormat="1">
      <c r="A73" s="32"/>
      <c r="B73" s="44" t="s">
        <v>52</v>
      </c>
      <c r="C73" s="88"/>
    </row>
    <row r="74" spans="1:5" customFormat="1">
      <c r="A74" s="32"/>
      <c r="B74" s="44" t="s">
        <v>91</v>
      </c>
      <c r="C74" s="88"/>
    </row>
    <row r="75" spans="1:5" customFormat="1">
      <c r="A75" s="32"/>
      <c r="B75" s="44" t="s">
        <v>92</v>
      </c>
      <c r="C75" s="88"/>
    </row>
    <row r="76" spans="1:5" customFormat="1">
      <c r="A76" s="32"/>
      <c r="B76" s="44" t="s">
        <v>93</v>
      </c>
      <c r="C76" s="88"/>
    </row>
    <row r="77" spans="1:5" customFormat="1">
      <c r="A77" s="32"/>
      <c r="B77" s="44"/>
      <c r="C77" s="88"/>
    </row>
    <row r="78" spans="1:5" customFormat="1">
      <c r="A78" s="32"/>
      <c r="B78" s="44" t="s">
        <v>94</v>
      </c>
      <c r="C78" s="88"/>
    </row>
    <row r="79" spans="1:5" customFormat="1">
      <c r="A79" s="32"/>
      <c r="B79" s="44" t="s">
        <v>95</v>
      </c>
      <c r="C79" s="88"/>
    </row>
    <row r="80" spans="1:5" customFormat="1">
      <c r="A80" s="32"/>
      <c r="B80" s="44" t="s">
        <v>54</v>
      </c>
      <c r="C80" s="88"/>
    </row>
    <row r="81" spans="1:3" customFormat="1">
      <c r="A81" s="32"/>
      <c r="B81" s="44" t="s">
        <v>53</v>
      </c>
      <c r="C81" s="88"/>
    </row>
    <row r="82" spans="1:3" customFormat="1">
      <c r="A82" s="32"/>
      <c r="B82" s="44" t="s">
        <v>52</v>
      </c>
      <c r="C82" s="88"/>
    </row>
    <row r="83" spans="1:3" customFormat="1">
      <c r="A83" s="32"/>
      <c r="B83" s="44" t="s">
        <v>91</v>
      </c>
      <c r="C83" s="88"/>
    </row>
    <row r="84" spans="1:3" customFormat="1">
      <c r="A84" s="32"/>
      <c r="B84" s="44" t="s">
        <v>92</v>
      </c>
      <c r="C84" s="88"/>
    </row>
    <row r="85" spans="1:3" customFormat="1">
      <c r="A85" s="32"/>
      <c r="B85" s="44" t="s">
        <v>93</v>
      </c>
      <c r="C85" s="88"/>
    </row>
    <row r="86" spans="1:3" customFormat="1">
      <c r="A86" s="32"/>
      <c r="B86" s="44"/>
      <c r="C86" s="88"/>
    </row>
    <row r="87" spans="1:3" customFormat="1">
      <c r="A87" s="32"/>
      <c r="B87" s="44" t="s">
        <v>96</v>
      </c>
      <c r="C87" s="88"/>
    </row>
    <row r="88" spans="1:3" customFormat="1">
      <c r="A88" s="32"/>
      <c r="B88" s="44" t="s">
        <v>95</v>
      </c>
      <c r="C88" s="88"/>
    </row>
    <row r="89" spans="1:3" customFormat="1">
      <c r="A89" s="32"/>
      <c r="B89" s="44" t="s">
        <v>54</v>
      </c>
      <c r="C89" s="88"/>
    </row>
    <row r="90" spans="1:3" customFormat="1">
      <c r="A90" s="32"/>
      <c r="B90" s="44" t="s">
        <v>53</v>
      </c>
      <c r="C90" s="88"/>
    </row>
    <row r="91" spans="1:3" customFormat="1">
      <c r="A91" s="32"/>
      <c r="B91" s="44" t="s">
        <v>52</v>
      </c>
      <c r="C91" s="88"/>
    </row>
    <row r="92" spans="1:3" customFormat="1">
      <c r="A92" s="32"/>
      <c r="B92" s="44" t="s">
        <v>91</v>
      </c>
      <c r="C92" s="88"/>
    </row>
    <row r="93" spans="1:3" customFormat="1">
      <c r="A93" s="32"/>
      <c r="B93" s="44" t="s">
        <v>92</v>
      </c>
      <c r="C93" s="88"/>
    </row>
    <row r="94" spans="1:3" customFormat="1">
      <c r="A94" s="32"/>
      <c r="B94" s="44"/>
      <c r="C94" s="88"/>
    </row>
    <row r="95" spans="1:3" customFormat="1">
      <c r="A95" s="32"/>
      <c r="B95" s="64" t="s">
        <v>97</v>
      </c>
      <c r="C95" s="88"/>
    </row>
    <row r="96" spans="1:3" customFormat="1">
      <c r="A96" s="32"/>
      <c r="B96" s="64"/>
      <c r="C96" s="88"/>
    </row>
    <row r="97" spans="1:7" customFormat="1">
      <c r="A97" s="32"/>
      <c r="B97" s="44"/>
      <c r="C97" s="88"/>
    </row>
    <row r="98" spans="1:7" customFormat="1" ht="13.9" customHeight="1">
      <c r="A98" s="23"/>
      <c r="B98" s="105" t="str">
        <f>CONCATENATE("Total ",A54," : ",B54)</f>
        <v xml:space="preserve">Total 2.1.6.1 : Départ et distriubtion Radiateurs </v>
      </c>
      <c r="C98" s="85">
        <f>+SUM(C56:C95)</f>
        <v>0</v>
      </c>
    </row>
    <row r="99" spans="1:7" customFormat="1" ht="15">
      <c r="A99" s="23"/>
      <c r="B99" s="54"/>
      <c r="C99" s="90"/>
    </row>
    <row r="100" spans="1:7" customFormat="1" ht="15">
      <c r="A100" s="33" t="s">
        <v>207</v>
      </c>
      <c r="B100" s="61" t="s">
        <v>208</v>
      </c>
      <c r="C100" s="90"/>
    </row>
    <row r="101" spans="1:7" customFormat="1" ht="15">
      <c r="A101" s="32"/>
      <c r="B101" s="44"/>
      <c r="C101" s="90"/>
    </row>
    <row r="102" spans="1:7" customFormat="1">
      <c r="A102" s="32"/>
      <c r="B102" s="44" t="s">
        <v>78</v>
      </c>
      <c r="C102" s="88"/>
    </row>
    <row r="103" spans="1:7" customFormat="1">
      <c r="A103" s="32"/>
      <c r="B103" s="44" t="s">
        <v>79</v>
      </c>
      <c r="C103" s="88"/>
    </row>
    <row r="104" spans="1:7" customFormat="1">
      <c r="A104" s="32"/>
      <c r="B104" s="44" t="s">
        <v>98</v>
      </c>
      <c r="C104" s="88"/>
    </row>
    <row r="105" spans="1:7" customFormat="1">
      <c r="A105" s="32"/>
      <c r="B105" s="65" t="s">
        <v>81</v>
      </c>
      <c r="C105" s="88"/>
    </row>
    <row r="106" spans="1:7" customFormat="1">
      <c r="A106" s="32"/>
      <c r="B106" s="65" t="s">
        <v>82</v>
      </c>
      <c r="C106" s="88"/>
    </row>
    <row r="107" spans="1:7" customFormat="1">
      <c r="A107" s="32"/>
      <c r="B107" s="44" t="s">
        <v>83</v>
      </c>
      <c r="C107" s="88"/>
    </row>
    <row r="108" spans="1:7" customFormat="1">
      <c r="A108" s="32"/>
      <c r="B108" s="44" t="s">
        <v>76</v>
      </c>
      <c r="C108" s="88"/>
      <c r="G108">
        <f>400*50</f>
        <v>20000</v>
      </c>
    </row>
    <row r="109" spans="1:7" customFormat="1">
      <c r="A109" s="32"/>
      <c r="B109" s="44" t="s">
        <v>84</v>
      </c>
      <c r="C109" s="88"/>
    </row>
    <row r="110" spans="1:7" customFormat="1">
      <c r="A110" s="32"/>
      <c r="B110" s="44" t="s">
        <v>85</v>
      </c>
      <c r="C110" s="88"/>
    </row>
    <row r="111" spans="1:7" customFormat="1">
      <c r="A111" s="32"/>
      <c r="B111" s="44" t="s">
        <v>86</v>
      </c>
      <c r="C111" s="88"/>
    </row>
    <row r="112" spans="1:7" customFormat="1">
      <c r="A112" s="32"/>
      <c r="B112" s="44" t="s">
        <v>87</v>
      </c>
      <c r="C112" s="88"/>
    </row>
    <row r="113" spans="1:3" customFormat="1">
      <c r="A113" s="32"/>
      <c r="B113" s="44"/>
      <c r="C113" s="88"/>
    </row>
    <row r="114" spans="1:3" customFormat="1">
      <c r="A114" s="32"/>
      <c r="B114" s="44" t="s">
        <v>88</v>
      </c>
      <c r="C114" s="88"/>
    </row>
    <row r="115" spans="1:3" customFormat="1">
      <c r="A115" s="32"/>
      <c r="B115" s="44" t="s">
        <v>89</v>
      </c>
      <c r="C115" s="88"/>
    </row>
    <row r="116" spans="1:3" customFormat="1">
      <c r="A116" s="32"/>
      <c r="B116" s="44"/>
      <c r="C116" s="88"/>
    </row>
    <row r="117" spans="1:3" customFormat="1">
      <c r="A117" s="32"/>
      <c r="B117" s="44" t="s">
        <v>94</v>
      </c>
      <c r="C117" s="88"/>
    </row>
    <row r="118" spans="1:3" customFormat="1">
      <c r="A118" s="32"/>
      <c r="B118" s="66" t="s">
        <v>90</v>
      </c>
      <c r="C118" s="88"/>
    </row>
    <row r="119" spans="1:3" customFormat="1">
      <c r="A119" s="32"/>
      <c r="B119" s="44" t="s">
        <v>95</v>
      </c>
      <c r="C119" s="88"/>
    </row>
    <row r="120" spans="1:3" customFormat="1">
      <c r="A120" s="32"/>
      <c r="B120" s="44" t="s">
        <v>54</v>
      </c>
      <c r="C120" s="88"/>
    </row>
    <row r="121" spans="1:3" customFormat="1">
      <c r="A121" s="32"/>
      <c r="B121" s="44" t="s">
        <v>53</v>
      </c>
      <c r="C121" s="88"/>
    </row>
    <row r="122" spans="1:3" customFormat="1">
      <c r="A122" s="32"/>
      <c r="B122" s="44" t="s">
        <v>52</v>
      </c>
      <c r="C122" s="88"/>
    </row>
    <row r="123" spans="1:3" customFormat="1">
      <c r="A123" s="32"/>
      <c r="B123" s="44" t="s">
        <v>91</v>
      </c>
      <c r="C123" s="88"/>
    </row>
    <row r="124" spans="1:3" customFormat="1">
      <c r="A124" s="32"/>
      <c r="B124" s="44" t="s">
        <v>92</v>
      </c>
      <c r="C124" s="88"/>
    </row>
    <row r="125" spans="1:3" customFormat="1">
      <c r="A125" s="32"/>
      <c r="B125" s="44" t="s">
        <v>93</v>
      </c>
      <c r="C125" s="88"/>
    </row>
    <row r="126" spans="1:3" customFormat="1">
      <c r="A126" s="32"/>
      <c r="B126" s="44"/>
      <c r="C126" s="88"/>
    </row>
    <row r="127" spans="1:3" customFormat="1">
      <c r="A127" s="32"/>
      <c r="B127" s="44" t="s">
        <v>96</v>
      </c>
      <c r="C127" s="88"/>
    </row>
    <row r="128" spans="1:3" customFormat="1">
      <c r="A128" s="32"/>
      <c r="B128" s="44" t="s">
        <v>95</v>
      </c>
      <c r="C128" s="88"/>
    </row>
    <row r="129" spans="1:11" customFormat="1">
      <c r="A129" s="32"/>
      <c r="B129" s="44" t="s">
        <v>54</v>
      </c>
      <c r="C129" s="88"/>
    </row>
    <row r="130" spans="1:11" customFormat="1">
      <c r="A130" s="32"/>
      <c r="B130" s="44" t="s">
        <v>53</v>
      </c>
      <c r="C130" s="88"/>
    </row>
    <row r="131" spans="1:11" customFormat="1">
      <c r="A131" s="32"/>
      <c r="B131" s="44" t="s">
        <v>52</v>
      </c>
      <c r="C131" s="88"/>
    </row>
    <row r="132" spans="1:11" customFormat="1">
      <c r="A132" s="32"/>
      <c r="B132" s="44" t="s">
        <v>91</v>
      </c>
      <c r="C132" s="88"/>
    </row>
    <row r="133" spans="1:11" customFormat="1">
      <c r="A133" s="32"/>
      <c r="B133" s="44" t="s">
        <v>92</v>
      </c>
      <c r="C133" s="88"/>
    </row>
    <row r="134" spans="1:11" customFormat="1">
      <c r="A134" s="32"/>
      <c r="B134" s="44"/>
      <c r="C134" s="88"/>
    </row>
    <row r="135" spans="1:11" customFormat="1">
      <c r="A135" s="32"/>
      <c r="B135" s="64" t="s">
        <v>97</v>
      </c>
      <c r="C135" s="88"/>
      <c r="K135">
        <f>200*1.1</f>
        <v>220.00000000000003</v>
      </c>
    </row>
    <row r="136" spans="1:11" customFormat="1" ht="13.9" customHeight="1">
      <c r="A136" s="23"/>
      <c r="B136" s="105" t="str">
        <f>CONCATENATE("Total ",A100," : ",B100)</f>
        <v>Total 2.1.6.2 : Départ et distriubtion d'eau chuade /Froide CTA</v>
      </c>
      <c r="C136" s="85">
        <f>+SUM(C100:C135)</f>
        <v>0</v>
      </c>
    </row>
    <row r="137" spans="1:11" customFormat="1" ht="15">
      <c r="A137" s="23"/>
      <c r="B137" s="54"/>
      <c r="C137" s="90"/>
    </row>
    <row r="138" spans="1:11" customFormat="1" ht="15">
      <c r="A138" s="33" t="s">
        <v>226</v>
      </c>
      <c r="B138" s="61" t="s">
        <v>227</v>
      </c>
      <c r="C138" s="90"/>
    </row>
    <row r="139" spans="1:11" customFormat="1" ht="15">
      <c r="A139" s="32"/>
      <c r="B139" s="44"/>
      <c r="C139" s="90"/>
    </row>
    <row r="140" spans="1:11" customFormat="1">
      <c r="A140" s="32"/>
      <c r="B140" s="44" t="s">
        <v>78</v>
      </c>
      <c r="C140" s="88"/>
    </row>
    <row r="141" spans="1:11" customFormat="1">
      <c r="A141" s="32"/>
      <c r="B141" s="44" t="s">
        <v>79</v>
      </c>
      <c r="C141" s="88"/>
    </row>
    <row r="142" spans="1:11" customFormat="1">
      <c r="A142" s="32"/>
      <c r="B142" s="44" t="s">
        <v>98</v>
      </c>
      <c r="C142" s="88"/>
    </row>
    <row r="143" spans="1:11" customFormat="1">
      <c r="A143" s="32"/>
      <c r="B143" s="65" t="s">
        <v>81</v>
      </c>
      <c r="C143" s="88"/>
    </row>
    <row r="144" spans="1:11" customFormat="1">
      <c r="A144" s="32"/>
      <c r="B144" s="65" t="s">
        <v>82</v>
      </c>
      <c r="C144" s="88"/>
    </row>
    <row r="145" spans="1:3" customFormat="1">
      <c r="A145" s="32"/>
      <c r="B145" s="44" t="s">
        <v>83</v>
      </c>
      <c r="C145" s="88"/>
    </row>
    <row r="146" spans="1:3" customFormat="1">
      <c r="A146" s="32"/>
      <c r="B146" s="44" t="s">
        <v>76</v>
      </c>
      <c r="C146" s="88"/>
    </row>
    <row r="147" spans="1:3" customFormat="1">
      <c r="A147" s="32"/>
      <c r="B147" s="44" t="s">
        <v>84</v>
      </c>
      <c r="C147" s="88"/>
    </row>
    <row r="148" spans="1:3" customFormat="1">
      <c r="A148" s="32"/>
      <c r="B148" s="44" t="s">
        <v>86</v>
      </c>
      <c r="C148" s="88"/>
    </row>
    <row r="149" spans="1:3" customFormat="1">
      <c r="A149" s="32"/>
      <c r="B149" s="44" t="s">
        <v>87</v>
      </c>
      <c r="C149" s="88"/>
    </row>
    <row r="150" spans="1:3" customFormat="1">
      <c r="A150" s="32"/>
      <c r="B150" s="44"/>
      <c r="C150" s="88"/>
    </row>
    <row r="151" spans="1:3" customFormat="1">
      <c r="A151" s="32"/>
      <c r="B151" s="44" t="s">
        <v>88</v>
      </c>
      <c r="C151" s="88"/>
    </row>
    <row r="152" spans="1:3" customFormat="1">
      <c r="A152" s="32"/>
      <c r="B152" s="44" t="s">
        <v>89</v>
      </c>
      <c r="C152" s="88"/>
    </row>
    <row r="153" spans="1:3" customFormat="1">
      <c r="A153" s="32"/>
      <c r="B153" s="44"/>
      <c r="C153" s="88"/>
    </row>
    <row r="154" spans="1:3" customFormat="1">
      <c r="A154" s="32"/>
      <c r="B154" s="44" t="s">
        <v>94</v>
      </c>
      <c r="C154" s="88"/>
    </row>
    <row r="155" spans="1:3" customFormat="1">
      <c r="A155" s="32"/>
      <c r="B155" s="66" t="s">
        <v>90</v>
      </c>
      <c r="C155" s="88"/>
    </row>
    <row r="156" spans="1:3" customFormat="1">
      <c r="A156" s="32"/>
      <c r="B156" s="44" t="s">
        <v>95</v>
      </c>
      <c r="C156" s="88"/>
    </row>
    <row r="157" spans="1:3" customFormat="1">
      <c r="A157" s="32"/>
      <c r="B157" s="44" t="s">
        <v>54</v>
      </c>
      <c r="C157" s="88"/>
    </row>
    <row r="158" spans="1:3" customFormat="1">
      <c r="A158" s="32"/>
      <c r="B158" s="44" t="s">
        <v>53</v>
      </c>
      <c r="C158" s="88"/>
    </row>
    <row r="159" spans="1:3" customFormat="1">
      <c r="A159" s="32"/>
      <c r="B159" s="44" t="s">
        <v>52</v>
      </c>
      <c r="C159" s="88"/>
    </row>
    <row r="160" spans="1:3" customFormat="1">
      <c r="A160" s="32"/>
      <c r="B160" s="44" t="s">
        <v>91</v>
      </c>
      <c r="C160" s="88"/>
    </row>
    <row r="161" spans="1:3" customFormat="1">
      <c r="A161" s="32"/>
      <c r="B161" s="44" t="s">
        <v>92</v>
      </c>
      <c r="C161" s="88"/>
    </row>
    <row r="162" spans="1:3" customFormat="1">
      <c r="A162" s="32"/>
      <c r="B162" s="44" t="s">
        <v>93</v>
      </c>
      <c r="C162" s="88"/>
    </row>
    <row r="163" spans="1:3" customFormat="1">
      <c r="A163" s="32"/>
      <c r="B163" s="44"/>
      <c r="C163" s="88"/>
    </row>
    <row r="164" spans="1:3" customFormat="1">
      <c r="A164" s="32"/>
      <c r="B164" s="44" t="s">
        <v>96</v>
      </c>
      <c r="C164" s="88"/>
    </row>
    <row r="165" spans="1:3" customFormat="1">
      <c r="A165" s="32"/>
      <c r="B165" s="44" t="s">
        <v>95</v>
      </c>
      <c r="C165" s="88"/>
    </row>
    <row r="166" spans="1:3" customFormat="1">
      <c r="A166" s="32"/>
      <c r="B166" s="44" t="s">
        <v>54</v>
      </c>
      <c r="C166" s="88"/>
    </row>
    <row r="167" spans="1:3" customFormat="1">
      <c r="A167" s="32"/>
      <c r="B167" s="44" t="s">
        <v>53</v>
      </c>
      <c r="C167" s="88"/>
    </row>
    <row r="168" spans="1:3" customFormat="1">
      <c r="A168" s="32"/>
      <c r="B168" s="44" t="s">
        <v>52</v>
      </c>
      <c r="C168" s="88"/>
    </row>
    <row r="169" spans="1:3" customFormat="1">
      <c r="A169" s="32"/>
      <c r="B169" s="44" t="s">
        <v>91</v>
      </c>
      <c r="C169" s="88"/>
    </row>
    <row r="170" spans="1:3" customFormat="1">
      <c r="A170" s="32"/>
      <c r="B170" s="44" t="s">
        <v>92</v>
      </c>
      <c r="C170" s="88"/>
    </row>
    <row r="171" spans="1:3" customFormat="1">
      <c r="A171" s="32"/>
      <c r="B171" s="44"/>
      <c r="C171" s="88"/>
    </row>
    <row r="172" spans="1:3" customFormat="1">
      <c r="A172" s="32"/>
      <c r="B172" s="64" t="s">
        <v>97</v>
      </c>
      <c r="C172" s="88"/>
    </row>
    <row r="173" spans="1:3" customFormat="1" ht="15">
      <c r="A173" s="23"/>
      <c r="B173" s="54"/>
      <c r="C173" s="90"/>
    </row>
    <row r="174" spans="1:3" customFormat="1" ht="13.9" customHeight="1">
      <c r="A174" s="23"/>
      <c r="B174" s="105" t="str">
        <f>CONCATENATE("Total ",A138," : ",B138)</f>
        <v xml:space="preserve">Total 2.1.6.3 : Départ et distriubtion d'eau chuade/Froide Ventilo-convecteurs </v>
      </c>
      <c r="C174" s="85">
        <f>+SUM(C140:C172)</f>
        <v>0</v>
      </c>
    </row>
    <row r="175" spans="1:3" customFormat="1" ht="15">
      <c r="A175" s="23"/>
      <c r="B175" s="62"/>
      <c r="C175" s="90"/>
    </row>
    <row r="176" spans="1:3" customFormat="1" ht="15">
      <c r="A176" s="23"/>
      <c r="B176" s="25"/>
      <c r="C176" s="85"/>
    </row>
    <row r="177" spans="1:3" customFormat="1" ht="15">
      <c r="A177" s="23"/>
      <c r="B177" s="62"/>
      <c r="C177" s="88"/>
    </row>
    <row r="178" spans="1:3" customFormat="1">
      <c r="A178" s="33" t="s">
        <v>209</v>
      </c>
      <c r="B178" s="61" t="s">
        <v>71</v>
      </c>
      <c r="C178" s="88"/>
    </row>
    <row r="179" spans="1:3" customFormat="1">
      <c r="A179" s="32"/>
      <c r="B179" s="44"/>
      <c r="C179" s="88"/>
    </row>
    <row r="180" spans="1:3" customFormat="1">
      <c r="A180" s="32"/>
      <c r="B180" s="64" t="s">
        <v>72</v>
      </c>
      <c r="C180" s="88"/>
    </row>
    <row r="181" spans="1:3" customFormat="1">
      <c r="A181" s="32"/>
      <c r="B181" s="64" t="s">
        <v>73</v>
      </c>
      <c r="C181" s="88"/>
    </row>
    <row r="182" spans="1:3" customFormat="1">
      <c r="A182" s="32"/>
      <c r="B182" s="64"/>
      <c r="C182" s="88"/>
    </row>
    <row r="183" spans="1:3" customFormat="1">
      <c r="A183" s="32"/>
      <c r="B183" s="44"/>
      <c r="C183" s="88"/>
    </row>
    <row r="184" spans="1:3" customFormat="1" ht="13.9" customHeight="1">
      <c r="A184" s="23"/>
      <c r="B184" s="105" t="str">
        <f>CONCATENATE("Total ",A178," : ",B178)</f>
        <v>Total 2.1.7 : Ventilation sous station chauffage</v>
      </c>
      <c r="C184" s="85">
        <f>+SUM(C180:C181)</f>
        <v>0</v>
      </c>
    </row>
    <row r="185" spans="1:3" customFormat="1" ht="15">
      <c r="A185" s="23"/>
      <c r="B185" s="54"/>
      <c r="C185" s="90"/>
    </row>
    <row r="186" spans="1:3" customFormat="1" ht="15">
      <c r="A186" s="23"/>
      <c r="B186" s="54"/>
      <c r="C186" s="90"/>
    </row>
    <row r="187" spans="1:3" customFormat="1">
      <c r="A187" s="33" t="s">
        <v>210</v>
      </c>
      <c r="B187" s="60" t="s">
        <v>104</v>
      </c>
      <c r="C187" s="87"/>
    </row>
    <row r="188" spans="1:3" customFormat="1">
      <c r="A188" s="32"/>
      <c r="B188" s="44"/>
      <c r="C188" s="88"/>
    </row>
    <row r="189" spans="1:3" customFormat="1">
      <c r="A189" s="30"/>
      <c r="B189" s="44" t="s">
        <v>105</v>
      </c>
      <c r="C189" s="88"/>
    </row>
    <row r="190" spans="1:3" customFormat="1">
      <c r="A190" s="30"/>
      <c r="B190" s="44" t="s">
        <v>106</v>
      </c>
      <c r="C190" s="88"/>
    </row>
    <row r="191" spans="1:3" customFormat="1">
      <c r="A191" s="30"/>
      <c r="B191" s="44" t="s">
        <v>180</v>
      </c>
      <c r="C191" s="88"/>
    </row>
    <row r="192" spans="1:3" customFormat="1">
      <c r="A192" s="30"/>
      <c r="B192" s="44" t="s">
        <v>173</v>
      </c>
      <c r="C192" s="88"/>
    </row>
    <row r="193" spans="1:3" customFormat="1">
      <c r="A193" s="30"/>
      <c r="B193" s="44"/>
      <c r="C193" s="88"/>
    </row>
    <row r="194" spans="1:3" customFormat="1" ht="15">
      <c r="A194" s="23"/>
      <c r="B194" s="105" t="str">
        <f>CONCATENATE("Total ",A187," : ",B187)</f>
        <v>Total 2.1.10 : Production frigorifique locaux électriques</v>
      </c>
      <c r="C194" s="90">
        <f>+SUM(C189:C192)</f>
        <v>0</v>
      </c>
    </row>
    <row r="195" spans="1:3" customFormat="1" ht="15">
      <c r="A195" s="23"/>
      <c r="B195" s="54"/>
      <c r="C195" s="90"/>
    </row>
    <row r="196" spans="1:3" customFormat="1">
      <c r="A196" s="30" t="s">
        <v>211</v>
      </c>
      <c r="B196" s="31" t="s">
        <v>23</v>
      </c>
      <c r="C196" s="91"/>
    </row>
    <row r="197" spans="1:3" customFormat="1">
      <c r="A197" s="33"/>
      <c r="B197" s="34"/>
      <c r="C197" s="91"/>
    </row>
    <row r="198" spans="1:3" customFormat="1" ht="15">
      <c r="A198" s="76" t="s">
        <v>186</v>
      </c>
      <c r="B198" s="34" t="s">
        <v>118</v>
      </c>
      <c r="C198" s="92"/>
    </row>
    <row r="199" spans="1:3" customFormat="1" ht="15">
      <c r="A199" s="33"/>
      <c r="B199" s="34"/>
      <c r="C199" s="92"/>
    </row>
    <row r="200" spans="1:3" customFormat="1" ht="15">
      <c r="A200" s="32"/>
      <c r="B200" s="20" t="s">
        <v>113</v>
      </c>
      <c r="C200" s="92"/>
    </row>
    <row r="201" spans="1:3" customFormat="1" ht="15">
      <c r="A201" s="32"/>
      <c r="B201" s="20" t="s">
        <v>114</v>
      </c>
      <c r="C201" s="92"/>
    </row>
    <row r="202" spans="1:3" customFormat="1">
      <c r="A202" s="32"/>
      <c r="B202" s="20" t="s">
        <v>115</v>
      </c>
      <c r="C202" s="89"/>
    </row>
    <row r="203" spans="1:3" customFormat="1">
      <c r="A203" s="32"/>
      <c r="B203" s="20" t="s">
        <v>116</v>
      </c>
      <c r="C203" s="89"/>
    </row>
    <row r="204" spans="1:3" customFormat="1">
      <c r="A204" s="32"/>
      <c r="B204" s="20" t="s">
        <v>117</v>
      </c>
      <c r="C204" s="89"/>
    </row>
    <row r="205" spans="1:3" customFormat="1">
      <c r="A205" s="32"/>
      <c r="B205" s="20"/>
      <c r="C205" s="89"/>
    </row>
    <row r="206" spans="1:3" customFormat="1">
      <c r="A206" s="32"/>
      <c r="B206" s="34"/>
      <c r="C206" s="93"/>
    </row>
    <row r="207" spans="1:3" customFormat="1" ht="15">
      <c r="A207" s="23"/>
      <c r="B207" s="105" t="str">
        <f>CONCATENATE("Total ",A198," : ",B198)</f>
        <v>Total 2.11.1 : Traitement par ventilo-convecteur type cassette</v>
      </c>
      <c r="C207" s="94">
        <f>+SUM(C198:C205)</f>
        <v>0</v>
      </c>
    </row>
    <row r="208" spans="1:3" customFormat="1" ht="15">
      <c r="A208" s="76" t="s">
        <v>187</v>
      </c>
      <c r="B208" s="34" t="s">
        <v>212</v>
      </c>
      <c r="C208" s="92"/>
    </row>
    <row r="209" spans="1:3" customFormat="1" ht="15">
      <c r="A209" s="33"/>
      <c r="B209" s="34"/>
      <c r="C209" s="92"/>
    </row>
    <row r="210" spans="1:3" customFormat="1" ht="15">
      <c r="A210" s="32"/>
      <c r="B210" s="20" t="s">
        <v>215</v>
      </c>
      <c r="C210" s="92"/>
    </row>
    <row r="211" spans="1:3" customFormat="1" ht="15">
      <c r="A211" s="32"/>
      <c r="B211" s="20" t="s">
        <v>213</v>
      </c>
      <c r="C211" s="92"/>
    </row>
    <row r="212" spans="1:3" customFormat="1">
      <c r="A212" s="32"/>
      <c r="B212" s="20" t="s">
        <v>214</v>
      </c>
      <c r="C212" s="89"/>
    </row>
    <row r="213" spans="1:3" customFormat="1">
      <c r="A213" s="32"/>
      <c r="B213" s="20" t="s">
        <v>116</v>
      </c>
      <c r="C213" s="89"/>
    </row>
    <row r="214" spans="1:3" customFormat="1">
      <c r="A214" s="32"/>
      <c r="B214" s="20" t="s">
        <v>216</v>
      </c>
      <c r="C214" s="89"/>
    </row>
    <row r="215" spans="1:3" customFormat="1">
      <c r="A215" s="32"/>
      <c r="B215" s="20"/>
      <c r="C215" s="89"/>
    </row>
    <row r="216" spans="1:3" customFormat="1">
      <c r="A216" s="32"/>
      <c r="B216" s="34"/>
      <c r="C216" s="93"/>
    </row>
    <row r="217" spans="1:3" customFormat="1" ht="15">
      <c r="A217" s="23"/>
      <c r="B217" s="105" t="str">
        <f>CONCATENATE("Total ",A208," : ",B208)</f>
        <v>Total 2.11.2 : Traitement par ventilo-convecteur type MURAL</v>
      </c>
      <c r="C217" s="94">
        <f>+SUM(C208:C215)</f>
        <v>0</v>
      </c>
    </row>
    <row r="218" spans="1:3" customFormat="1">
      <c r="A218" s="76" t="s">
        <v>217</v>
      </c>
      <c r="B218" s="34" t="s">
        <v>119</v>
      </c>
      <c r="C218" s="91"/>
    </row>
    <row r="219" spans="1:3" customFormat="1">
      <c r="A219" s="33"/>
      <c r="B219" s="34"/>
      <c r="C219" s="93"/>
    </row>
    <row r="220" spans="1:3" customFormat="1">
      <c r="A220" s="32"/>
      <c r="B220" s="20" t="s">
        <v>7</v>
      </c>
      <c r="C220" s="89"/>
    </row>
    <row r="221" spans="1:3" customFormat="1">
      <c r="A221" s="32"/>
      <c r="B221" s="20" t="s">
        <v>108</v>
      </c>
      <c r="C221" s="89"/>
    </row>
    <row r="222" spans="1:3" customFormat="1">
      <c r="A222" s="32"/>
      <c r="B222" s="20" t="s">
        <v>109</v>
      </c>
      <c r="C222" s="89"/>
    </row>
    <row r="223" spans="1:3" customFormat="1">
      <c r="A223" s="33"/>
      <c r="B223" s="34"/>
      <c r="C223" s="89"/>
    </row>
    <row r="224" spans="1:3" customFormat="1">
      <c r="A224" s="32"/>
      <c r="B224" s="20" t="s">
        <v>110</v>
      </c>
      <c r="C224" s="89"/>
    </row>
    <row r="225" spans="1:3" customFormat="1">
      <c r="A225" s="32"/>
      <c r="B225" s="20" t="s">
        <v>111</v>
      </c>
      <c r="C225" s="89"/>
    </row>
    <row r="226" spans="1:3" customFormat="1">
      <c r="A226" s="32"/>
      <c r="B226" s="20" t="s">
        <v>112</v>
      </c>
      <c r="C226" s="89"/>
    </row>
    <row r="227" spans="1:3" customFormat="1">
      <c r="A227" s="32"/>
      <c r="B227" s="20"/>
      <c r="C227" s="89"/>
    </row>
    <row r="228" spans="1:3" customFormat="1">
      <c r="A228" s="32"/>
      <c r="B228" s="68"/>
      <c r="C228" s="95"/>
    </row>
    <row r="229" spans="1:3" customFormat="1" ht="13.9" customHeight="1">
      <c r="A229" s="23"/>
      <c r="B229" s="105" t="str">
        <f>CONCATENATE("Total ",A218," : ",B218)</f>
        <v>Total 2.11.3 : Traitement par radiateurs sanitaires</v>
      </c>
      <c r="C229" s="94">
        <f>+SUM(C222:C226)</f>
        <v>0</v>
      </c>
    </row>
    <row r="230" spans="1:3" customFormat="1" ht="15">
      <c r="A230" s="23"/>
      <c r="B230" s="26"/>
      <c r="C230" s="92"/>
    </row>
    <row r="231" spans="1:3" customFormat="1" ht="15">
      <c r="A231" s="32"/>
      <c r="B231" s="20"/>
      <c r="C231" s="92"/>
    </row>
    <row r="232" spans="1:3" customFormat="1" ht="15">
      <c r="A232" s="23"/>
      <c r="B232" s="25"/>
      <c r="C232" s="94"/>
    </row>
    <row r="233" spans="1:3" customFormat="1" ht="15">
      <c r="A233" s="32"/>
      <c r="B233" s="105" t="str">
        <f>CONCATENATE("Total ",A196," : ",B196)</f>
        <v>Total 2.1.11 : Traitement thermique</v>
      </c>
      <c r="C233" s="94">
        <f>+C207+C229+C217</f>
        <v>0</v>
      </c>
    </row>
    <row r="234" spans="1:3" customFormat="1">
      <c r="A234" s="30" t="s">
        <v>102</v>
      </c>
      <c r="B234" s="31" t="s">
        <v>24</v>
      </c>
      <c r="C234" s="91"/>
    </row>
    <row r="235" spans="1:3" customFormat="1">
      <c r="A235" s="33"/>
      <c r="B235" s="34"/>
      <c r="C235" s="93"/>
    </row>
    <row r="236" spans="1:3" customFormat="1">
      <c r="A236" s="32"/>
      <c r="B236" s="20"/>
      <c r="C236" s="89"/>
    </row>
    <row r="237" spans="1:3" customFormat="1">
      <c r="A237" s="76" t="s">
        <v>218</v>
      </c>
      <c r="B237" s="34" t="s">
        <v>151</v>
      </c>
      <c r="C237" s="89"/>
    </row>
    <row r="238" spans="1:3" customFormat="1">
      <c r="A238" s="33"/>
      <c r="B238" s="34"/>
      <c r="C238" s="89"/>
    </row>
    <row r="239" spans="1:3" customFormat="1">
      <c r="A239" s="32"/>
      <c r="B239" s="20" t="s">
        <v>120</v>
      </c>
      <c r="C239" s="89"/>
    </row>
    <row r="240" spans="1:3" customFormat="1">
      <c r="A240" s="32"/>
      <c r="B240" s="20" t="s">
        <v>121</v>
      </c>
      <c r="C240" s="89"/>
    </row>
    <row r="241" spans="1:3" customFormat="1">
      <c r="A241" s="33"/>
      <c r="B241" s="34"/>
      <c r="C241" s="89"/>
    </row>
    <row r="242" spans="1:3" customFormat="1">
      <c r="A242" s="32"/>
      <c r="B242" s="20" t="s">
        <v>122</v>
      </c>
      <c r="C242" s="89"/>
    </row>
    <row r="243" spans="1:3" customFormat="1">
      <c r="A243" s="32"/>
      <c r="B243" s="20"/>
      <c r="C243" s="89"/>
    </row>
    <row r="244" spans="1:3" customFormat="1">
      <c r="A244" s="32"/>
      <c r="B244" s="20" t="s">
        <v>123</v>
      </c>
      <c r="C244" s="89"/>
    </row>
    <row r="245" spans="1:3" customFormat="1">
      <c r="A245" s="32"/>
      <c r="B245" s="20" t="s">
        <v>86</v>
      </c>
      <c r="C245" s="89"/>
    </row>
    <row r="246" spans="1:3" customFormat="1">
      <c r="A246" s="32"/>
      <c r="B246" s="20" t="s">
        <v>124</v>
      </c>
      <c r="C246" s="89"/>
    </row>
    <row r="247" spans="1:3" customFormat="1">
      <c r="A247" s="32"/>
      <c r="B247" s="20" t="s">
        <v>125</v>
      </c>
      <c r="C247" s="89"/>
    </row>
    <row r="248" spans="1:3" customFormat="1">
      <c r="A248" s="32"/>
      <c r="B248" s="20" t="s">
        <v>126</v>
      </c>
      <c r="C248" s="89"/>
    </row>
    <row r="249" spans="1:3" customFormat="1">
      <c r="A249" s="32"/>
      <c r="B249" s="20" t="s">
        <v>127</v>
      </c>
      <c r="C249" s="89"/>
    </row>
    <row r="250" spans="1:3" customFormat="1">
      <c r="A250" s="32"/>
      <c r="B250" s="20" t="s">
        <v>128</v>
      </c>
      <c r="C250" s="89"/>
    </row>
    <row r="251" spans="1:3" customFormat="1">
      <c r="A251" s="32"/>
      <c r="B251" s="20"/>
      <c r="C251" s="89"/>
    </row>
    <row r="252" spans="1:3" customFormat="1">
      <c r="A252" s="32"/>
      <c r="B252" s="20" t="s">
        <v>129</v>
      </c>
      <c r="C252" s="89"/>
    </row>
    <row r="253" spans="1:3" customFormat="1">
      <c r="A253" s="32"/>
      <c r="B253" s="20"/>
      <c r="C253" s="89"/>
    </row>
    <row r="254" spans="1:3" customFormat="1">
      <c r="A254" s="32"/>
      <c r="B254" s="20"/>
      <c r="C254" s="89"/>
    </row>
    <row r="255" spans="1:3" customFormat="1">
      <c r="A255" s="32"/>
      <c r="B255" s="20" t="s">
        <v>130</v>
      </c>
      <c r="C255" s="89"/>
    </row>
    <row r="256" spans="1:3" customFormat="1">
      <c r="A256" s="32"/>
      <c r="B256" s="20"/>
      <c r="C256" s="89"/>
    </row>
    <row r="257" spans="1:3" customFormat="1">
      <c r="A257" s="32"/>
      <c r="B257" s="20" t="s">
        <v>131</v>
      </c>
      <c r="C257" s="89"/>
    </row>
    <row r="258" spans="1:3" customFormat="1">
      <c r="A258" s="32"/>
      <c r="B258" s="35"/>
      <c r="C258" s="89"/>
    </row>
    <row r="259" spans="1:3" customFormat="1">
      <c r="A259" s="32"/>
      <c r="B259" s="20" t="s">
        <v>132</v>
      </c>
      <c r="C259" s="89"/>
    </row>
    <row r="260" spans="1:3" customFormat="1">
      <c r="A260" s="32"/>
      <c r="B260" s="20" t="s">
        <v>133</v>
      </c>
      <c r="C260" s="89"/>
    </row>
    <row r="261" spans="1:3" customFormat="1">
      <c r="A261" s="32"/>
      <c r="B261" s="20" t="s">
        <v>134</v>
      </c>
      <c r="C261" s="89"/>
    </row>
    <row r="262" spans="1:3" customFormat="1">
      <c r="A262" s="32"/>
      <c r="B262" s="20" t="s">
        <v>135</v>
      </c>
      <c r="C262" s="89"/>
    </row>
    <row r="263" spans="1:3" customFormat="1">
      <c r="A263" s="32"/>
      <c r="B263" s="20" t="s">
        <v>136</v>
      </c>
      <c r="C263" s="89"/>
    </row>
    <row r="264" spans="1:3" customFormat="1">
      <c r="A264" s="32"/>
      <c r="B264" s="20" t="s">
        <v>137</v>
      </c>
      <c r="C264" s="89"/>
    </row>
    <row r="265" spans="1:3" customFormat="1">
      <c r="A265" s="32"/>
      <c r="B265" s="20" t="s">
        <v>138</v>
      </c>
      <c r="C265" s="89"/>
    </row>
    <row r="266" spans="1:3" customFormat="1">
      <c r="A266" s="32"/>
      <c r="B266" s="20" t="s">
        <v>139</v>
      </c>
      <c r="C266" s="89"/>
    </row>
    <row r="267" spans="1:3" customFormat="1">
      <c r="A267" s="32"/>
      <c r="B267" s="20" t="s">
        <v>140</v>
      </c>
      <c r="C267" s="89"/>
    </row>
    <row r="268" spans="1:3" customFormat="1">
      <c r="A268" s="32"/>
      <c r="B268" s="20" t="s">
        <v>97</v>
      </c>
      <c r="C268" s="89"/>
    </row>
    <row r="269" spans="1:3" customFormat="1">
      <c r="A269" s="32"/>
      <c r="B269" s="20" t="s">
        <v>141</v>
      </c>
      <c r="C269" s="89"/>
    </row>
    <row r="270" spans="1:3" customFormat="1">
      <c r="A270" s="32"/>
      <c r="B270" s="20"/>
      <c r="C270" s="89"/>
    </row>
    <row r="271" spans="1:3" customFormat="1">
      <c r="A271" s="32"/>
      <c r="B271" s="20" t="s">
        <v>142</v>
      </c>
      <c r="C271" s="89"/>
    </row>
    <row r="272" spans="1:3" customFormat="1">
      <c r="A272" s="32"/>
      <c r="B272" s="20" t="s">
        <v>133</v>
      </c>
      <c r="C272" s="89"/>
    </row>
    <row r="273" spans="1:3" customFormat="1">
      <c r="A273" s="32"/>
      <c r="B273" s="20" t="s">
        <v>134</v>
      </c>
      <c r="C273" s="89"/>
    </row>
    <row r="274" spans="1:3" customFormat="1">
      <c r="A274" s="32"/>
      <c r="B274" s="20" t="s">
        <v>135</v>
      </c>
      <c r="C274" s="89"/>
    </row>
    <row r="275" spans="1:3" customFormat="1">
      <c r="A275" s="32"/>
      <c r="B275" s="20" t="s">
        <v>136</v>
      </c>
      <c r="C275" s="89"/>
    </row>
    <row r="276" spans="1:3" customFormat="1">
      <c r="A276" s="32"/>
      <c r="B276" s="20" t="s">
        <v>137</v>
      </c>
      <c r="C276" s="89"/>
    </row>
    <row r="277" spans="1:3" customFormat="1">
      <c r="A277" s="32"/>
      <c r="B277" s="20" t="s">
        <v>143</v>
      </c>
      <c r="C277" s="89"/>
    </row>
    <row r="278" spans="1:3" customFormat="1">
      <c r="A278" s="32"/>
      <c r="B278" s="20" t="s">
        <v>55</v>
      </c>
      <c r="C278" s="89"/>
    </row>
    <row r="279" spans="1:3" customFormat="1">
      <c r="A279" s="32"/>
      <c r="B279" s="20"/>
      <c r="C279" s="89"/>
    </row>
    <row r="280" spans="1:3" customFormat="1">
      <c r="A280" s="32"/>
      <c r="B280" s="20" t="s">
        <v>144</v>
      </c>
      <c r="C280" s="89"/>
    </row>
    <row r="281" spans="1:3" customFormat="1">
      <c r="A281" s="32"/>
      <c r="B281" s="20" t="s">
        <v>145</v>
      </c>
      <c r="C281" s="89"/>
    </row>
    <row r="282" spans="1:3" customFormat="1">
      <c r="A282" s="32"/>
      <c r="B282" s="20" t="s">
        <v>146</v>
      </c>
      <c r="C282" s="89"/>
    </row>
    <row r="283" spans="1:3" customFormat="1">
      <c r="A283" s="32"/>
      <c r="B283" s="20" t="s">
        <v>147</v>
      </c>
      <c r="C283" s="89"/>
    </row>
    <row r="284" spans="1:3" customFormat="1">
      <c r="A284" s="32"/>
      <c r="B284" s="20" t="s">
        <v>139</v>
      </c>
      <c r="C284" s="89"/>
    </row>
    <row r="285" spans="1:3" customFormat="1">
      <c r="A285" s="32"/>
      <c r="B285" s="20" t="s">
        <v>148</v>
      </c>
      <c r="C285" s="89"/>
    </row>
    <row r="286" spans="1:3" customFormat="1">
      <c r="A286" s="32"/>
      <c r="B286" s="20"/>
      <c r="C286" s="89"/>
    </row>
    <row r="287" spans="1:3" customFormat="1">
      <c r="A287" s="32"/>
      <c r="B287" s="20" t="s">
        <v>185</v>
      </c>
      <c r="C287" s="89"/>
    </row>
    <row r="288" spans="1:3" customFormat="1">
      <c r="A288" s="32"/>
      <c r="B288" s="20"/>
      <c r="C288" s="89"/>
    </row>
    <row r="289" spans="1:4" customFormat="1">
      <c r="A289" s="32"/>
      <c r="B289" s="20" t="s">
        <v>149</v>
      </c>
      <c r="C289" s="89"/>
    </row>
    <row r="290" spans="1:4" customFormat="1">
      <c r="A290" s="32"/>
      <c r="B290" s="20" t="s">
        <v>150</v>
      </c>
      <c r="C290" s="89"/>
    </row>
    <row r="291" spans="1:4" customFormat="1">
      <c r="A291" s="32"/>
      <c r="B291" s="20" t="s">
        <v>175</v>
      </c>
      <c r="C291" s="89"/>
    </row>
    <row r="292" spans="1:4" customFormat="1">
      <c r="A292" s="32"/>
      <c r="B292" s="20"/>
      <c r="C292" s="89"/>
    </row>
    <row r="293" spans="1:4" customFormat="1">
      <c r="A293" s="32"/>
      <c r="B293" s="20"/>
      <c r="C293" s="89"/>
    </row>
    <row r="294" spans="1:4" customFormat="1" ht="15">
      <c r="A294" s="23"/>
      <c r="B294" s="105" t="str">
        <f>CONCATENATE("Total ",A237," : ",B237)</f>
        <v>Total 2.2.1 : CTA BUREAUX</v>
      </c>
      <c r="C294" s="94">
        <f>+SUM(C239:C291)</f>
        <v>0</v>
      </c>
    </row>
    <row r="295" spans="1:4" customFormat="1" ht="15">
      <c r="A295" s="23"/>
      <c r="B295" s="25"/>
      <c r="C295" s="90"/>
      <c r="D295" s="69"/>
    </row>
    <row r="296" spans="1:4" customFormat="1">
      <c r="A296" s="76" t="s">
        <v>219</v>
      </c>
      <c r="B296" s="31" t="s">
        <v>25</v>
      </c>
      <c r="C296" s="89"/>
    </row>
    <row r="297" spans="1:4" customFormat="1">
      <c r="A297" s="33"/>
      <c r="B297" s="20"/>
      <c r="C297" s="89"/>
    </row>
    <row r="298" spans="1:4" customFormat="1">
      <c r="A298" s="32"/>
      <c r="B298" s="20" t="s">
        <v>182</v>
      </c>
      <c r="C298" s="89"/>
    </row>
    <row r="299" spans="1:4" customFormat="1">
      <c r="A299" s="32"/>
      <c r="B299" s="20" t="s">
        <v>166</v>
      </c>
      <c r="C299" s="89"/>
    </row>
    <row r="300" spans="1:4" customFormat="1">
      <c r="A300" s="32"/>
      <c r="B300" s="20" t="s">
        <v>176</v>
      </c>
      <c r="C300" s="89"/>
    </row>
    <row r="301" spans="1:4" customFormat="1">
      <c r="A301" s="32"/>
      <c r="B301" s="20"/>
      <c r="C301" s="89"/>
    </row>
    <row r="302" spans="1:4" customFormat="1">
      <c r="A302" s="32"/>
      <c r="B302" s="20" t="s">
        <v>183</v>
      </c>
      <c r="C302" s="89"/>
    </row>
    <row r="303" spans="1:4" customFormat="1">
      <c r="A303" s="32"/>
      <c r="B303" s="20" t="s">
        <v>184</v>
      </c>
      <c r="C303" s="89"/>
    </row>
    <row r="304" spans="1:4" customFormat="1">
      <c r="A304" s="32"/>
      <c r="B304" s="20" t="s">
        <v>174</v>
      </c>
      <c r="C304" s="89"/>
    </row>
    <row r="305" spans="1:3" customFormat="1">
      <c r="A305" s="32"/>
      <c r="B305" s="20"/>
      <c r="C305" s="89"/>
    </row>
    <row r="306" spans="1:3" customFormat="1">
      <c r="A306" s="32"/>
      <c r="B306" s="20" t="s">
        <v>183</v>
      </c>
      <c r="C306" s="89"/>
    </row>
    <row r="307" spans="1:3" customFormat="1">
      <c r="A307" s="32"/>
      <c r="B307" s="20" t="s">
        <v>184</v>
      </c>
      <c r="C307" s="89"/>
    </row>
    <row r="308" spans="1:3" customFormat="1">
      <c r="A308" s="32"/>
      <c r="B308" s="20" t="s">
        <v>174</v>
      </c>
      <c r="C308" s="89"/>
    </row>
    <row r="309" spans="1:3" customFormat="1">
      <c r="A309" s="32"/>
      <c r="B309" s="35"/>
      <c r="C309" s="89"/>
    </row>
    <row r="310" spans="1:3" customFormat="1">
      <c r="A310" s="32"/>
      <c r="B310" s="35" t="s">
        <v>152</v>
      </c>
      <c r="C310" s="89"/>
    </row>
    <row r="311" spans="1:3" customFormat="1">
      <c r="A311" s="70"/>
      <c r="B311" s="20" t="s">
        <v>135</v>
      </c>
      <c r="C311" s="89"/>
    </row>
    <row r="312" spans="1:3" customFormat="1">
      <c r="A312" s="70"/>
      <c r="B312" s="20" t="s">
        <v>136</v>
      </c>
      <c r="C312" s="89"/>
    </row>
    <row r="313" spans="1:3" customFormat="1">
      <c r="A313" s="70"/>
      <c r="B313" s="20" t="s">
        <v>137</v>
      </c>
      <c r="C313" s="89"/>
    </row>
    <row r="314" spans="1:3" customFormat="1">
      <c r="A314" s="70"/>
      <c r="B314" s="20" t="s">
        <v>138</v>
      </c>
      <c r="C314" s="89"/>
    </row>
    <row r="315" spans="1:3" customFormat="1">
      <c r="A315" s="70"/>
      <c r="B315" s="20" t="s">
        <v>143</v>
      </c>
      <c r="C315" s="89"/>
    </row>
    <row r="316" spans="1:3" customFormat="1">
      <c r="A316" s="70"/>
      <c r="B316" s="20" t="s">
        <v>55</v>
      </c>
      <c r="C316" s="89"/>
    </row>
    <row r="317" spans="1:3" customFormat="1">
      <c r="A317" s="32"/>
      <c r="B317" s="20" t="s">
        <v>153</v>
      </c>
      <c r="C317" s="89"/>
    </row>
    <row r="318" spans="1:3" customFormat="1">
      <c r="A318" s="33"/>
      <c r="B318" s="35"/>
      <c r="C318" s="89"/>
    </row>
    <row r="319" spans="1:3" customFormat="1">
      <c r="A319" s="32"/>
      <c r="B319" s="35" t="s">
        <v>154</v>
      </c>
      <c r="C319" s="89"/>
    </row>
    <row r="320" spans="1:3" customFormat="1">
      <c r="A320" s="32"/>
      <c r="B320" s="35"/>
      <c r="C320" s="89"/>
    </row>
    <row r="321" spans="1:5" customFormat="1" ht="15">
      <c r="A321" s="23"/>
      <c r="B321" s="105" t="str">
        <f>CONCATENATE("Total ",A296," : ",B296)</f>
        <v>Total 2.2.2 : VMC</v>
      </c>
      <c r="C321" s="96">
        <f>+SUM(C300:C319)</f>
        <v>0</v>
      </c>
    </row>
    <row r="322" spans="1:5" customFormat="1" ht="15">
      <c r="A322" s="23"/>
      <c r="B322" s="25"/>
      <c r="C322" s="96"/>
    </row>
    <row r="323" spans="1:5" customFormat="1" ht="15">
      <c r="A323" s="32"/>
      <c r="B323" s="105" t="str">
        <f>CONCATENATE("Total ",A234," : ",B234)</f>
        <v>Total 2.2 : Ventillation</v>
      </c>
      <c r="C323" s="94">
        <f>+C321+C294</f>
        <v>0</v>
      </c>
    </row>
    <row r="324" spans="1:5" customFormat="1">
      <c r="A324" s="32"/>
      <c r="B324" s="35"/>
      <c r="C324" s="89"/>
      <c r="E324" s="69"/>
    </row>
    <row r="325" spans="1:5" customFormat="1">
      <c r="A325" s="30"/>
      <c r="B325" s="20"/>
      <c r="C325" s="89"/>
    </row>
    <row r="326" spans="1:5" customFormat="1">
      <c r="A326" s="30">
        <v>3</v>
      </c>
      <c r="B326" s="71" t="s">
        <v>26</v>
      </c>
      <c r="C326" s="89"/>
    </row>
    <row r="327" spans="1:5" customFormat="1">
      <c r="A327" s="30"/>
      <c r="B327" s="31"/>
      <c r="C327" s="91"/>
    </row>
    <row r="328" spans="1:5" customFormat="1">
      <c r="A328" s="30"/>
      <c r="B328" s="20" t="s">
        <v>155</v>
      </c>
      <c r="C328" s="89"/>
    </row>
    <row r="329" spans="1:5" customFormat="1">
      <c r="A329" s="30"/>
      <c r="B329" s="20" t="s">
        <v>156</v>
      </c>
      <c r="C329" s="89"/>
    </row>
    <row r="330" spans="1:5" customFormat="1">
      <c r="A330" s="30"/>
      <c r="B330" s="20" t="s">
        <v>0</v>
      </c>
      <c r="C330" s="89"/>
    </row>
    <row r="331" spans="1:5" customFormat="1">
      <c r="A331" s="30"/>
      <c r="B331" s="20"/>
      <c r="C331" s="89"/>
    </row>
    <row r="332" spans="1:5" customFormat="1">
      <c r="A332" s="30"/>
      <c r="B332" s="31"/>
      <c r="C332" s="91"/>
    </row>
    <row r="333" spans="1:5" customFormat="1" ht="15">
      <c r="A333" s="23"/>
      <c r="B333" s="105" t="str">
        <f>CONCATENATE("Total ",A326," : ",B326)</f>
        <v>Total 3 : Armoires et raccordements - Régulation - GTC</v>
      </c>
      <c r="C333" s="96">
        <f>+SUM(C328:C330)</f>
        <v>0</v>
      </c>
    </row>
    <row r="334" spans="1:5" customFormat="1">
      <c r="A334" s="30"/>
      <c r="B334" s="31"/>
      <c r="C334" s="91"/>
    </row>
    <row r="335" spans="1:5" customFormat="1">
      <c r="A335" s="30" t="s">
        <v>220</v>
      </c>
      <c r="B335" s="31" t="s">
        <v>27</v>
      </c>
      <c r="C335" s="91"/>
    </row>
    <row r="336" spans="1:5" customFormat="1">
      <c r="A336" s="30"/>
      <c r="B336" s="31"/>
      <c r="C336" s="91"/>
    </row>
    <row r="337" spans="1:3" customFormat="1">
      <c r="A337" s="30"/>
      <c r="B337" s="34" t="s">
        <v>157</v>
      </c>
      <c r="C337" s="91"/>
    </row>
    <row r="338" spans="1:3" customFormat="1">
      <c r="A338" s="32"/>
      <c r="B338" s="20" t="s">
        <v>158</v>
      </c>
      <c r="C338" s="89"/>
    </row>
    <row r="339" spans="1:3" customFormat="1">
      <c r="A339" s="32"/>
      <c r="B339" s="20"/>
      <c r="C339" s="89"/>
    </row>
    <row r="340" spans="1:3" customFormat="1">
      <c r="A340" s="30"/>
      <c r="B340" s="34" t="s">
        <v>159</v>
      </c>
      <c r="C340" s="89"/>
    </row>
    <row r="341" spans="1:3" customFormat="1">
      <c r="A341" s="32"/>
      <c r="B341" s="20"/>
      <c r="C341" s="89"/>
    </row>
    <row r="342" spans="1:3" customFormat="1">
      <c r="A342" s="32"/>
      <c r="B342" s="20" t="s">
        <v>160</v>
      </c>
      <c r="C342" s="89"/>
    </row>
    <row r="343" spans="1:3" customFormat="1">
      <c r="A343" s="32"/>
      <c r="B343" s="20"/>
      <c r="C343" s="89"/>
    </row>
    <row r="344" spans="1:3" customFormat="1">
      <c r="A344" s="30"/>
      <c r="B344" s="20" t="s">
        <v>161</v>
      </c>
      <c r="C344" s="89"/>
    </row>
    <row r="345" spans="1:3" customFormat="1">
      <c r="A345" s="32"/>
      <c r="B345" s="20" t="s">
        <v>162</v>
      </c>
      <c r="C345" s="89"/>
    </row>
    <row r="346" spans="1:3" customFormat="1">
      <c r="A346" s="32"/>
      <c r="B346" s="20" t="s">
        <v>163</v>
      </c>
      <c r="C346" s="89"/>
    </row>
    <row r="347" spans="1:3" customFormat="1">
      <c r="A347" s="32"/>
      <c r="B347" s="20"/>
      <c r="C347" s="89"/>
    </row>
    <row r="348" spans="1:3" customFormat="1">
      <c r="A348" s="32"/>
      <c r="B348" s="20"/>
      <c r="C348" s="89"/>
    </row>
    <row r="349" spans="1:3" customFormat="1" ht="15">
      <c r="A349" s="23"/>
      <c r="B349" s="105" t="str">
        <f>CONCATENATE("Total ",A335," : ",B335)</f>
        <v>Total 4.5 : Prescriptions particulières</v>
      </c>
      <c r="C349" s="96">
        <f>+SUM(C338:C344)</f>
        <v>0</v>
      </c>
    </row>
    <row r="350" spans="1:3" customFormat="1" ht="15">
      <c r="A350" s="23"/>
      <c r="B350" s="25"/>
      <c r="C350" s="96"/>
    </row>
    <row r="351" spans="1:3" customFormat="1" ht="15">
      <c r="A351" s="32"/>
      <c r="B351" s="105" t="str">
        <f>CONCATENATE("Total ",A18," : ",B18)</f>
        <v>Total 2 : TRAVAUX CVC</v>
      </c>
      <c r="C351" s="94">
        <f>+C349+C333+C323+C233+C194+C184+C53+C174+C98+C42+C136</f>
        <v>0</v>
      </c>
    </row>
    <row r="352" spans="1:3" customFormat="1">
      <c r="A352" s="32"/>
      <c r="B352" s="44"/>
      <c r="C352" s="88"/>
    </row>
    <row r="353" spans="1:3" customFormat="1" ht="15">
      <c r="A353" s="23" t="s">
        <v>103</v>
      </c>
      <c r="B353" s="52" t="s">
        <v>14</v>
      </c>
      <c r="C353" s="84"/>
    </row>
    <row r="354" spans="1:3" customFormat="1" ht="15">
      <c r="A354" s="23"/>
      <c r="B354" s="45"/>
      <c r="C354" s="84"/>
    </row>
    <row r="355" spans="1:3" customFormat="1" ht="15">
      <c r="A355" s="23" t="s">
        <v>221</v>
      </c>
      <c r="B355" s="53" t="s">
        <v>15</v>
      </c>
      <c r="C355" s="84"/>
    </row>
    <row r="356" spans="1:3" customFormat="1" ht="15">
      <c r="A356" s="23"/>
      <c r="B356" s="45"/>
      <c r="C356" s="84" t="s">
        <v>36</v>
      </c>
    </row>
    <row r="357" spans="1:3" customFormat="1" ht="15">
      <c r="A357" s="23"/>
      <c r="B357" s="105" t="str">
        <f>CONCATENATE("Total ",A355," : ",B355)</f>
        <v>Total 2.3.1 : Raccordement eau froide</v>
      </c>
      <c r="C357" s="90">
        <v>0</v>
      </c>
    </row>
    <row r="358" spans="1:3" customFormat="1" ht="15">
      <c r="A358" s="27" t="s">
        <v>222</v>
      </c>
      <c r="B358" s="53" t="s">
        <v>16</v>
      </c>
      <c r="C358" s="84"/>
    </row>
    <row r="359" spans="1:3" customFormat="1" ht="15">
      <c r="A359" s="23"/>
      <c r="B359" s="53"/>
      <c r="C359" s="84"/>
    </row>
    <row r="360" spans="1:3" customFormat="1" ht="15">
      <c r="A360" s="23"/>
      <c r="B360" s="78" t="s">
        <v>165</v>
      </c>
      <c r="C360" s="89"/>
    </row>
    <row r="361" spans="1:3" customFormat="1" ht="15">
      <c r="A361" s="23"/>
      <c r="B361" s="78"/>
      <c r="C361" s="89"/>
    </row>
    <row r="362" spans="1:3" customFormat="1" ht="15">
      <c r="A362" s="23"/>
      <c r="B362" s="105" t="str">
        <f>CONCATENATE("Total ",A358," : ",B358)</f>
        <v xml:space="preserve">Total 2.3.2 : Productions ECS </v>
      </c>
      <c r="C362" s="90">
        <f>+C360</f>
        <v>0</v>
      </c>
    </row>
    <row r="363" spans="1:3" customFormat="1" ht="15">
      <c r="A363" s="23"/>
      <c r="B363" s="54"/>
      <c r="C363" s="90"/>
    </row>
    <row r="364" spans="1:3" customFormat="1" ht="15">
      <c r="A364" s="23"/>
      <c r="B364" s="54"/>
      <c r="C364" s="90"/>
    </row>
    <row r="365" spans="1:3" customFormat="1" ht="15">
      <c r="A365" s="27" t="s">
        <v>223</v>
      </c>
      <c r="B365" s="53" t="s">
        <v>164</v>
      </c>
      <c r="C365" s="84"/>
    </row>
    <row r="366" spans="1:3" customFormat="1" ht="15">
      <c r="A366" s="23"/>
      <c r="B366" s="45"/>
      <c r="C366" s="84"/>
    </row>
    <row r="367" spans="1:3" customFormat="1" ht="15">
      <c r="A367" s="23"/>
      <c r="B367" s="45" t="s">
        <v>38</v>
      </c>
      <c r="C367" s="84"/>
    </row>
    <row r="368" spans="1:3" customFormat="1" ht="15">
      <c r="A368" s="23"/>
      <c r="B368" s="45" t="s">
        <v>39</v>
      </c>
      <c r="C368" s="89"/>
    </row>
    <row r="369" spans="1:3" customFormat="1" ht="15">
      <c r="A369" s="23"/>
      <c r="B369" s="45"/>
      <c r="C369" s="84"/>
    </row>
    <row r="370" spans="1:3" customFormat="1" ht="15">
      <c r="A370" s="23"/>
      <c r="B370" s="45" t="s">
        <v>40</v>
      </c>
      <c r="C370" s="84"/>
    </row>
    <row r="371" spans="1:3" customFormat="1" ht="15">
      <c r="A371" s="23"/>
      <c r="B371" s="45" t="s">
        <v>39</v>
      </c>
      <c r="C371" s="89"/>
    </row>
    <row r="372" spans="1:3" customFormat="1" ht="15">
      <c r="A372" s="23"/>
      <c r="B372" s="45"/>
      <c r="C372" s="84"/>
    </row>
    <row r="373" spans="1:3" customFormat="1" ht="15">
      <c r="A373" s="23"/>
      <c r="B373" s="45" t="s">
        <v>41</v>
      </c>
      <c r="C373" s="84"/>
    </row>
    <row r="374" spans="1:3" customFormat="1" ht="15">
      <c r="A374" s="23"/>
      <c r="B374" s="45" t="s">
        <v>42</v>
      </c>
      <c r="C374" s="89"/>
    </row>
    <row r="375" spans="1:3" customFormat="1" ht="15">
      <c r="A375" s="23"/>
      <c r="B375" s="45" t="s">
        <v>43</v>
      </c>
      <c r="C375" s="89"/>
    </row>
    <row r="376" spans="1:3" customFormat="1" ht="15">
      <c r="A376" s="23"/>
      <c r="B376" s="45" t="s">
        <v>44</v>
      </c>
      <c r="C376" s="89"/>
    </row>
    <row r="377" spans="1:3" customFormat="1" ht="15">
      <c r="A377" s="23"/>
      <c r="B377" s="45" t="s">
        <v>45</v>
      </c>
      <c r="C377" s="89"/>
    </row>
    <row r="378" spans="1:3" customFormat="1" ht="15">
      <c r="A378" s="23"/>
      <c r="B378" s="45" t="s">
        <v>37</v>
      </c>
      <c r="C378" s="89"/>
    </row>
    <row r="379" spans="1:3" customFormat="1" ht="15">
      <c r="A379" s="23"/>
      <c r="B379" s="45"/>
      <c r="C379" s="84"/>
    </row>
    <row r="380" spans="1:3" customFormat="1" ht="15">
      <c r="A380" s="23"/>
      <c r="B380" s="45" t="s">
        <v>46</v>
      </c>
      <c r="C380" s="84"/>
    </row>
    <row r="381" spans="1:3" customFormat="1" ht="15">
      <c r="A381" s="23"/>
      <c r="B381" s="45" t="s">
        <v>42</v>
      </c>
      <c r="C381" s="89"/>
    </row>
    <row r="382" spans="1:3" customFormat="1" ht="15">
      <c r="A382" s="23"/>
      <c r="B382" s="45" t="s">
        <v>43</v>
      </c>
      <c r="C382" s="89"/>
    </row>
    <row r="383" spans="1:3" customFormat="1" ht="15">
      <c r="A383" s="23"/>
      <c r="B383" s="45" t="s">
        <v>44</v>
      </c>
      <c r="C383" s="89"/>
    </row>
    <row r="384" spans="1:3" customFormat="1" ht="15">
      <c r="A384" s="23"/>
      <c r="B384" s="45" t="s">
        <v>45</v>
      </c>
      <c r="C384" s="89"/>
    </row>
    <row r="385" spans="1:3" customFormat="1" ht="15">
      <c r="A385" s="23"/>
      <c r="B385" s="45" t="s">
        <v>37</v>
      </c>
      <c r="C385" s="89"/>
    </row>
    <row r="386" spans="1:3" customFormat="1" ht="15">
      <c r="A386" s="23"/>
      <c r="B386" s="45"/>
      <c r="C386" s="84"/>
    </row>
    <row r="387" spans="1:3" customFormat="1" ht="15">
      <c r="A387" s="23"/>
      <c r="B387" s="45" t="s">
        <v>47</v>
      </c>
      <c r="C387" s="84"/>
    </row>
    <row r="388" spans="1:3" customFormat="1" ht="15">
      <c r="A388" s="23"/>
      <c r="B388" s="45" t="s">
        <v>42</v>
      </c>
      <c r="C388" s="89"/>
    </row>
    <row r="389" spans="1:3" customFormat="1" ht="15">
      <c r="A389" s="23"/>
      <c r="B389" s="45" t="s">
        <v>43</v>
      </c>
      <c r="C389" s="89"/>
    </row>
    <row r="390" spans="1:3" customFormat="1" ht="15">
      <c r="A390" s="23"/>
      <c r="B390" s="45" t="s">
        <v>44</v>
      </c>
      <c r="C390" s="89"/>
    </row>
    <row r="391" spans="1:3" customFormat="1" ht="15">
      <c r="A391" s="23"/>
      <c r="B391" s="45" t="s">
        <v>45</v>
      </c>
      <c r="C391" s="89"/>
    </row>
    <row r="392" spans="1:3" customFormat="1" ht="15">
      <c r="A392" s="23"/>
      <c r="B392" s="45" t="s">
        <v>37</v>
      </c>
      <c r="C392" s="89"/>
    </row>
    <row r="393" spans="1:3" customFormat="1" ht="15">
      <c r="A393" s="23"/>
      <c r="B393" s="45"/>
      <c r="C393" s="84"/>
    </row>
    <row r="394" spans="1:3" customFormat="1" ht="15">
      <c r="A394" s="23"/>
      <c r="B394" s="45"/>
      <c r="C394" s="84"/>
    </row>
    <row r="395" spans="1:3" customFormat="1" ht="15">
      <c r="A395" s="23"/>
      <c r="B395" s="56" t="s">
        <v>48</v>
      </c>
      <c r="C395" s="84"/>
    </row>
    <row r="396" spans="1:3" customFormat="1" ht="15">
      <c r="A396" s="23"/>
      <c r="B396" s="45"/>
      <c r="C396" s="84"/>
    </row>
    <row r="397" spans="1:3" customFormat="1" ht="15">
      <c r="A397" s="23"/>
      <c r="B397" s="45" t="s">
        <v>49</v>
      </c>
      <c r="C397" s="89"/>
    </row>
    <row r="398" spans="1:3" customFormat="1" ht="15">
      <c r="A398" s="23"/>
      <c r="B398" s="45"/>
      <c r="C398" s="84"/>
    </row>
    <row r="399" spans="1:3" customFormat="1" ht="15">
      <c r="A399" s="23"/>
      <c r="B399" s="45" t="s">
        <v>50</v>
      </c>
      <c r="C399" s="89"/>
    </row>
    <row r="400" spans="1:3" customFormat="1" ht="15">
      <c r="A400" s="23"/>
      <c r="B400" s="45"/>
      <c r="C400" s="84"/>
    </row>
    <row r="401" spans="1:3" customFormat="1" ht="15">
      <c r="A401" s="23"/>
      <c r="B401" s="45"/>
      <c r="C401" s="84"/>
    </row>
    <row r="402" spans="1:3" customFormat="1" ht="15">
      <c r="A402" s="23"/>
      <c r="B402" s="105" t="str">
        <f>CONCATENATE("Total ",A365," : ",B365)</f>
        <v xml:space="preserve">Total 2.3,3 : Distributions eau froide brute et chaude sanitaire </v>
      </c>
      <c r="C402" s="90">
        <f>+SUM(C368:C399)</f>
        <v>0</v>
      </c>
    </row>
    <row r="403" spans="1:3" customFormat="1" ht="15">
      <c r="A403" s="23"/>
      <c r="B403" s="54"/>
      <c r="C403" s="90"/>
    </row>
    <row r="404" spans="1:3" customFormat="1" ht="15">
      <c r="A404" s="27" t="s">
        <v>224</v>
      </c>
      <c r="B404" s="53" t="s">
        <v>17</v>
      </c>
      <c r="C404" s="84"/>
    </row>
    <row r="405" spans="1:3" customFormat="1" ht="15">
      <c r="A405" s="23"/>
      <c r="B405" s="45"/>
      <c r="C405" s="84"/>
    </row>
    <row r="406" spans="1:3" customFormat="1" ht="28.5">
      <c r="A406" s="23"/>
      <c r="B406" s="45" t="s">
        <v>51</v>
      </c>
      <c r="C406" s="84" t="s">
        <v>36</v>
      </c>
    </row>
    <row r="407" spans="1:3" customFormat="1" ht="15">
      <c r="A407" s="23"/>
      <c r="B407" s="45" t="s">
        <v>177</v>
      </c>
      <c r="C407" s="89"/>
    </row>
    <row r="408" spans="1:3" customFormat="1" ht="15">
      <c r="A408" s="23"/>
      <c r="B408" s="45" t="s">
        <v>53</v>
      </c>
      <c r="C408" s="89"/>
    </row>
    <row r="409" spans="1:3" customFormat="1" ht="15">
      <c r="A409" s="23"/>
      <c r="B409" s="45" t="s">
        <v>54</v>
      </c>
      <c r="C409" s="89"/>
    </row>
    <row r="410" spans="1:3" customFormat="1" ht="15">
      <c r="A410" s="23"/>
      <c r="B410" s="45" t="s">
        <v>55</v>
      </c>
      <c r="C410" s="89"/>
    </row>
    <row r="411" spans="1:3" customFormat="1" ht="15">
      <c r="A411" s="23"/>
      <c r="B411" s="45"/>
      <c r="C411" s="89"/>
    </row>
    <row r="412" spans="1:3" customFormat="1" ht="15">
      <c r="A412" s="23"/>
      <c r="B412" s="45" t="s">
        <v>56</v>
      </c>
      <c r="C412" s="89"/>
    </row>
    <row r="413" spans="1:3" customFormat="1" ht="15">
      <c r="A413" s="23"/>
      <c r="B413" s="45"/>
      <c r="C413" s="89"/>
    </row>
    <row r="414" spans="1:3" customFormat="1" ht="15">
      <c r="A414" s="23"/>
      <c r="B414" s="45" t="s">
        <v>57</v>
      </c>
      <c r="C414" s="89"/>
    </row>
    <row r="415" spans="1:3" customFormat="1" ht="15">
      <c r="A415" s="23"/>
      <c r="B415" s="45"/>
      <c r="C415" s="84" t="s">
        <v>36</v>
      </c>
    </row>
    <row r="416" spans="1:3" customFormat="1" ht="15">
      <c r="A416" s="23"/>
      <c r="B416" s="105" t="str">
        <f>CONCATENATE("Total ",A404," : ",B404)</f>
        <v xml:space="preserve">Total 2.3,6 : Eaux Usées - Eaux Vannes </v>
      </c>
      <c r="C416" s="90">
        <f>+SUM(C407:C414)</f>
        <v>0</v>
      </c>
    </row>
    <row r="417" spans="1:3" customFormat="1" ht="15">
      <c r="A417" s="23"/>
      <c r="B417" s="57"/>
      <c r="C417" s="84"/>
    </row>
    <row r="418" spans="1:3" customFormat="1" ht="15">
      <c r="A418" s="27" t="s">
        <v>228</v>
      </c>
      <c r="B418" s="53" t="s">
        <v>18</v>
      </c>
      <c r="C418" s="84"/>
    </row>
    <row r="419" spans="1:3" customFormat="1" ht="15">
      <c r="A419" s="23"/>
      <c r="B419" s="45"/>
      <c r="C419" s="84"/>
    </row>
    <row r="420" spans="1:3" customFormat="1" ht="15">
      <c r="A420" s="23"/>
      <c r="B420" s="55" t="s">
        <v>58</v>
      </c>
      <c r="C420" s="84"/>
    </row>
    <row r="421" spans="1:3" customFormat="1" ht="15">
      <c r="A421" s="23"/>
      <c r="B421" s="58"/>
      <c r="C421" s="84"/>
    </row>
    <row r="422" spans="1:3" customFormat="1" ht="15">
      <c r="A422" s="23"/>
      <c r="B422" s="105" t="str">
        <f>CONCATENATE("Total ",A418," : ",B418)</f>
        <v>Total 2.3,7 : Eaux Pluviales</v>
      </c>
      <c r="C422" s="90">
        <v>0</v>
      </c>
    </row>
    <row r="423" spans="1:3" customFormat="1" ht="15">
      <c r="A423" s="23"/>
      <c r="B423" s="25"/>
      <c r="C423" s="90"/>
    </row>
    <row r="424" spans="1:3" customFormat="1" ht="15">
      <c r="A424" s="27" t="s">
        <v>229</v>
      </c>
      <c r="B424" s="53" t="s">
        <v>19</v>
      </c>
      <c r="C424" s="84"/>
    </row>
    <row r="425" spans="1:3" customFormat="1" ht="15">
      <c r="A425" s="27"/>
      <c r="B425" s="53"/>
      <c r="C425" s="84"/>
    </row>
    <row r="426" spans="1:3" customFormat="1" ht="30">
      <c r="A426" s="23"/>
      <c r="B426" s="53" t="s">
        <v>167</v>
      </c>
      <c r="C426" s="84"/>
    </row>
    <row r="427" spans="1:3" customFormat="1" ht="15">
      <c r="A427" s="23"/>
      <c r="B427" s="53"/>
      <c r="C427" s="84"/>
    </row>
    <row r="428" spans="1:3" customFormat="1">
      <c r="A428" s="28"/>
      <c r="B428" s="45" t="s">
        <v>59</v>
      </c>
      <c r="C428" s="84"/>
    </row>
    <row r="429" spans="1:3" customFormat="1">
      <c r="A429" s="28"/>
      <c r="B429" s="45"/>
      <c r="C429" s="84"/>
    </row>
    <row r="430" spans="1:3" customFormat="1">
      <c r="A430" s="28"/>
      <c r="B430" s="45" t="s">
        <v>60</v>
      </c>
      <c r="C430" s="84"/>
    </row>
    <row r="431" spans="1:3" customFormat="1">
      <c r="A431" s="28"/>
      <c r="B431" s="45" t="s">
        <v>61</v>
      </c>
      <c r="C431" s="84"/>
    </row>
    <row r="432" spans="1:3" customFormat="1">
      <c r="A432" s="28"/>
      <c r="B432" s="45"/>
      <c r="C432" s="84"/>
    </row>
    <row r="433" spans="1:3" customFormat="1">
      <c r="A433" s="28"/>
      <c r="B433" s="45" t="s">
        <v>230</v>
      </c>
      <c r="C433" s="84"/>
    </row>
    <row r="434" spans="1:3" customFormat="1">
      <c r="A434" s="24"/>
      <c r="B434" s="45" t="s">
        <v>62</v>
      </c>
      <c r="C434" s="84"/>
    </row>
    <row r="435" spans="1:3" customFormat="1">
      <c r="A435" s="24"/>
      <c r="B435" s="45" t="s">
        <v>63</v>
      </c>
      <c r="C435" s="84"/>
    </row>
    <row r="436" spans="1:3" customFormat="1">
      <c r="A436" s="24"/>
      <c r="B436" s="45" t="s">
        <v>178</v>
      </c>
      <c r="C436" s="84"/>
    </row>
    <row r="437" spans="1:3" customFormat="1">
      <c r="A437" s="24"/>
      <c r="B437" s="45"/>
      <c r="C437" s="84"/>
    </row>
    <row r="438" spans="1:3" s="73" customFormat="1" ht="12.75" customHeight="1">
      <c r="A438" s="28"/>
      <c r="B438" s="45" t="s">
        <v>231</v>
      </c>
      <c r="C438" s="84"/>
    </row>
    <row r="439" spans="1:3" s="73" customFormat="1" ht="12.75" customHeight="1">
      <c r="A439" s="24"/>
      <c r="B439" s="45" t="s">
        <v>62</v>
      </c>
      <c r="C439" s="84"/>
    </row>
    <row r="440" spans="1:3" s="73" customFormat="1" ht="12.75" customHeight="1">
      <c r="A440" s="24"/>
      <c r="B440" s="45" t="s">
        <v>63</v>
      </c>
      <c r="C440" s="84"/>
    </row>
    <row r="441" spans="1:3" customFormat="1">
      <c r="A441" s="24"/>
      <c r="B441" s="45" t="s">
        <v>178</v>
      </c>
      <c r="C441" s="84"/>
    </row>
    <row r="442" spans="1:3" customFormat="1">
      <c r="A442" s="24"/>
      <c r="B442" s="45"/>
      <c r="C442" s="84"/>
    </row>
    <row r="443" spans="1:3" customFormat="1" ht="28.5">
      <c r="A443" s="28"/>
      <c r="B443" s="45" t="s">
        <v>64</v>
      </c>
      <c r="C443" s="84"/>
    </row>
    <row r="444" spans="1:3" customFormat="1">
      <c r="A444" s="24"/>
      <c r="B444" s="45" t="s">
        <v>65</v>
      </c>
      <c r="C444" s="84"/>
    </row>
    <row r="445" spans="1:3" customFormat="1">
      <c r="A445" s="24"/>
      <c r="B445" s="45" t="s">
        <v>66</v>
      </c>
      <c r="C445" s="84"/>
    </row>
    <row r="446" spans="1:3" customFormat="1">
      <c r="A446" s="24"/>
      <c r="B446" s="45"/>
      <c r="C446" s="84"/>
    </row>
    <row r="447" spans="1:3" customFormat="1">
      <c r="A447" s="28"/>
      <c r="B447" s="45" t="s">
        <v>67</v>
      </c>
      <c r="C447" s="84"/>
    </row>
    <row r="448" spans="1:3" customFormat="1">
      <c r="A448" s="24"/>
      <c r="B448" s="45"/>
      <c r="C448" s="84"/>
    </row>
    <row r="449" spans="1:3" s="73" customFormat="1" ht="12.75" customHeight="1">
      <c r="A449" s="28"/>
      <c r="B449" s="45" t="s">
        <v>170</v>
      </c>
      <c r="C449" s="84"/>
    </row>
    <row r="450" spans="1:3" customFormat="1">
      <c r="A450" s="24"/>
      <c r="B450" s="45"/>
      <c r="C450" s="84"/>
    </row>
    <row r="451" spans="1:3" s="73" customFormat="1" ht="12.75" customHeight="1">
      <c r="A451" s="28"/>
      <c r="B451" s="45" t="s">
        <v>171</v>
      </c>
      <c r="C451" s="84"/>
    </row>
    <row r="452" spans="1:3" s="73" customFormat="1" ht="12.75" customHeight="1">
      <c r="A452" s="24"/>
      <c r="B452" s="45" t="s">
        <v>63</v>
      </c>
      <c r="C452" s="84"/>
    </row>
    <row r="453" spans="1:3" customFormat="1">
      <c r="A453" s="24"/>
      <c r="B453" s="45" t="s">
        <v>178</v>
      </c>
      <c r="C453" s="84"/>
    </row>
    <row r="454" spans="1:3" customFormat="1">
      <c r="A454" s="28"/>
      <c r="B454" s="45"/>
      <c r="C454" s="84"/>
    </row>
    <row r="455" spans="1:3" s="73" customFormat="1" ht="28.5">
      <c r="A455" s="28"/>
      <c r="B455" s="45" t="s">
        <v>188</v>
      </c>
      <c r="C455" s="84"/>
    </row>
    <row r="456" spans="1:3" s="73" customFormat="1" ht="12.75" customHeight="1">
      <c r="A456" s="24"/>
      <c r="B456" s="45" t="s">
        <v>65</v>
      </c>
      <c r="C456" s="84"/>
    </row>
    <row r="457" spans="1:3" s="73" customFormat="1" ht="12.75" customHeight="1">
      <c r="A457" s="24"/>
      <c r="B457" s="45" t="s">
        <v>66</v>
      </c>
      <c r="C457" s="84"/>
    </row>
    <row r="458" spans="1:3" customFormat="1" ht="15">
      <c r="A458" s="23"/>
      <c r="B458" s="45"/>
      <c r="C458" s="84"/>
    </row>
    <row r="459" spans="1:3" s="73" customFormat="1" ht="12.75" customHeight="1">
      <c r="A459" s="28"/>
      <c r="B459" s="45" t="s">
        <v>232</v>
      </c>
      <c r="C459" s="84"/>
    </row>
    <row r="460" spans="1:3" s="73" customFormat="1" ht="12.75" customHeight="1">
      <c r="A460" s="24"/>
      <c r="B460" s="45"/>
      <c r="C460" s="84"/>
    </row>
    <row r="461" spans="1:3" s="73" customFormat="1" ht="12.75" customHeight="1">
      <c r="A461" s="28"/>
      <c r="B461" s="45" t="s">
        <v>172</v>
      </c>
      <c r="C461" s="84"/>
    </row>
    <row r="462" spans="1:3" s="73" customFormat="1" ht="12.75" customHeight="1">
      <c r="A462" s="24"/>
      <c r="B462" s="45"/>
      <c r="C462" s="84"/>
    </row>
    <row r="463" spans="1:3" s="73" customFormat="1" ht="12.75" customHeight="1">
      <c r="A463" s="28"/>
      <c r="B463" s="45" t="s">
        <v>68</v>
      </c>
      <c r="C463" s="84"/>
    </row>
    <row r="464" spans="1:3" customFormat="1">
      <c r="A464" s="24"/>
      <c r="B464" s="45" t="s">
        <v>62</v>
      </c>
      <c r="C464" s="84"/>
    </row>
    <row r="465" spans="1:3" customFormat="1">
      <c r="A465" s="24"/>
      <c r="B465" s="45" t="s">
        <v>63</v>
      </c>
      <c r="C465" s="84"/>
    </row>
    <row r="466" spans="1:3" customFormat="1">
      <c r="A466" s="24"/>
      <c r="B466" s="45" t="s">
        <v>178</v>
      </c>
      <c r="C466" s="84"/>
    </row>
    <row r="467" spans="1:3" s="73" customFormat="1" ht="12.75" customHeight="1">
      <c r="A467" s="24"/>
      <c r="B467" s="45"/>
      <c r="C467" s="97"/>
    </row>
    <row r="468" spans="1:3" customFormat="1" ht="15">
      <c r="A468" s="23"/>
      <c r="B468" s="105" t="str">
        <f>CONCATENATE("Total ",A424," : ",B424)</f>
        <v xml:space="preserve">Total 2.3,8 : Appareils sanitaires </v>
      </c>
      <c r="C468" s="90">
        <f>+SUM(C428:C466)</f>
        <v>0</v>
      </c>
    </row>
    <row r="469" spans="1:3" customFormat="1" ht="15">
      <c r="A469" s="23"/>
      <c r="B469" s="45"/>
      <c r="C469" s="84"/>
    </row>
    <row r="470" spans="1:3" customFormat="1" ht="15">
      <c r="A470" s="29" t="s">
        <v>233</v>
      </c>
      <c r="B470" s="53" t="s">
        <v>20</v>
      </c>
      <c r="C470" s="84"/>
    </row>
    <row r="471" spans="1:3" customFormat="1" ht="15">
      <c r="A471" s="27"/>
      <c r="B471" s="72" t="s">
        <v>168</v>
      </c>
      <c r="C471" s="98"/>
    </row>
    <row r="472" spans="1:3" customFormat="1" ht="15">
      <c r="A472" s="27"/>
      <c r="B472" s="72" t="s">
        <v>169</v>
      </c>
      <c r="C472" s="98"/>
    </row>
    <row r="473" spans="1:3" customFormat="1" ht="15">
      <c r="A473" s="27"/>
      <c r="B473" s="59" t="s">
        <v>179</v>
      </c>
      <c r="C473" s="98"/>
    </row>
    <row r="474" spans="1:3" customFormat="1" ht="15">
      <c r="A474" s="27"/>
      <c r="B474" s="53"/>
      <c r="C474" s="84"/>
    </row>
    <row r="475" spans="1:3" customFormat="1" ht="15">
      <c r="A475" s="23"/>
      <c r="B475" s="105" t="str">
        <f>CONCATENATE("Total ",A470," : ",B470)</f>
        <v>Total 2.3.10 : Sécurité incendie</v>
      </c>
      <c r="C475" s="90">
        <f>+SUM(C471:C473)</f>
        <v>0</v>
      </c>
    </row>
    <row r="476" spans="1:3" customFormat="1" ht="15">
      <c r="A476" s="27"/>
      <c r="B476" s="53"/>
      <c r="C476" s="84"/>
    </row>
    <row r="477" spans="1:3" customFormat="1" ht="15">
      <c r="A477" s="19"/>
      <c r="B477" s="43" t="s">
        <v>12</v>
      </c>
      <c r="C477" s="84"/>
    </row>
    <row r="478" spans="1:3" customFormat="1" ht="15">
      <c r="A478" s="21"/>
      <c r="B478" s="45"/>
      <c r="C478" s="84"/>
    </row>
    <row r="479" spans="1:3" customFormat="1" ht="15">
      <c r="A479" s="22">
        <v>1</v>
      </c>
      <c r="B479" s="50" t="s">
        <v>13</v>
      </c>
      <c r="C479" s="99">
        <f>+C15</f>
        <v>0</v>
      </c>
    </row>
    <row r="480" spans="1:3" customFormat="1" ht="15">
      <c r="A480" s="22"/>
      <c r="B480" s="47"/>
      <c r="C480" s="83"/>
    </row>
    <row r="481" spans="1:3" customFormat="1" ht="15">
      <c r="A481" s="22"/>
      <c r="B481" s="47"/>
      <c r="C481" s="100"/>
    </row>
    <row r="482" spans="1:3" customFormat="1" ht="15">
      <c r="A482" s="22">
        <v>2</v>
      </c>
      <c r="B482" s="48" t="s">
        <v>21</v>
      </c>
      <c r="C482" s="100"/>
    </row>
    <row r="483" spans="1:3" customFormat="1" ht="15">
      <c r="A483" s="22"/>
      <c r="B483" s="48"/>
      <c r="C483" s="100"/>
    </row>
    <row r="484" spans="1:3" customFormat="1" ht="15">
      <c r="A484" s="22" t="str">
        <f>+A20</f>
        <v>2.1</v>
      </c>
      <c r="B484" s="50" t="str">
        <f>+B20</f>
        <v>Production calorifique et frigorifique</v>
      </c>
      <c r="C484" s="100">
        <f>+C42</f>
        <v>0</v>
      </c>
    </row>
    <row r="485" spans="1:3" customFormat="1" ht="15">
      <c r="A485" s="22" t="str">
        <f>+A44</f>
        <v>2.1.3</v>
      </c>
      <c r="B485" s="48" t="str">
        <f>+B44</f>
        <v xml:space="preserve">Remplissage en eau froide </v>
      </c>
      <c r="C485" s="100">
        <f>+C50</f>
        <v>0</v>
      </c>
    </row>
    <row r="486" spans="1:3" customFormat="1" ht="15">
      <c r="A486" s="22" t="str">
        <f>+A51</f>
        <v>2.1.4</v>
      </c>
      <c r="B486" s="48" t="str">
        <f>+B51</f>
        <v>Adoucisseur y compris filtre et bac à sel</v>
      </c>
      <c r="C486" s="100">
        <f>+C53</f>
        <v>0</v>
      </c>
    </row>
    <row r="487" spans="1:3" customFormat="1" ht="15">
      <c r="A487" s="22" t="str">
        <f>+A54</f>
        <v>2.1.6.1</v>
      </c>
      <c r="B487" s="48" t="str">
        <f>+B54</f>
        <v xml:space="preserve">Départ et distriubtion Radiateurs </v>
      </c>
      <c r="C487" s="100">
        <f>+C98</f>
        <v>0</v>
      </c>
    </row>
    <row r="488" spans="1:3" customFormat="1" ht="15">
      <c r="A488" s="81" t="str">
        <f>+A100</f>
        <v>2.1.6.2</v>
      </c>
      <c r="B488" s="48" t="str">
        <f>+B100</f>
        <v>Départ et distriubtion d'eau chuade /Froide CTA</v>
      </c>
      <c r="C488" s="100">
        <f>+C136</f>
        <v>0</v>
      </c>
    </row>
    <row r="489" spans="1:3" customFormat="1" ht="30">
      <c r="A489" s="22" t="str">
        <f>+A138</f>
        <v>2.1.6.3</v>
      </c>
      <c r="B489" s="50" t="str">
        <f>+B138</f>
        <v xml:space="preserve">Départ et distriubtion d'eau chuade/Froide Ventilo-convecteurs </v>
      </c>
      <c r="C489" s="100">
        <f>+C174</f>
        <v>0</v>
      </c>
    </row>
    <row r="490" spans="1:3" customFormat="1" ht="15">
      <c r="A490" s="81" t="str">
        <f>+A178</f>
        <v>2.1.7</v>
      </c>
      <c r="B490" s="48" t="str">
        <f>+B178</f>
        <v>Ventilation sous station chauffage</v>
      </c>
      <c r="C490" s="100">
        <f>+C184</f>
        <v>0</v>
      </c>
    </row>
    <row r="491" spans="1:3" customFormat="1" ht="15">
      <c r="A491" s="48" t="str">
        <f>+A187</f>
        <v>2.1.10</v>
      </c>
      <c r="B491" s="48" t="str">
        <f>+B187</f>
        <v>Production frigorifique locaux électriques</v>
      </c>
      <c r="C491" s="100">
        <f>+C194</f>
        <v>0</v>
      </c>
    </row>
    <row r="492" spans="1:3" customFormat="1" ht="21.75" customHeight="1">
      <c r="A492" s="50" t="str">
        <f>+A196</f>
        <v>2.1.11</v>
      </c>
      <c r="B492" s="50" t="str">
        <f>+B196</f>
        <v>Traitement thermique</v>
      </c>
      <c r="C492" s="100">
        <f>+C233</f>
        <v>0</v>
      </c>
    </row>
    <row r="493" spans="1:3" customFormat="1" ht="15">
      <c r="A493" s="50" t="str">
        <f>+A234</f>
        <v>2.2</v>
      </c>
      <c r="B493" s="50" t="str">
        <f>+B234</f>
        <v>Ventillation</v>
      </c>
      <c r="C493" s="100">
        <f>+C323</f>
        <v>0</v>
      </c>
    </row>
    <row r="494" spans="1:3" customFormat="1" ht="15">
      <c r="A494" s="50">
        <f>+A326</f>
        <v>3</v>
      </c>
      <c r="B494" s="50" t="str">
        <f>+B326</f>
        <v>Armoires et raccordements - Régulation - GTC</v>
      </c>
      <c r="C494" s="100">
        <f>+C333</f>
        <v>0</v>
      </c>
    </row>
    <row r="495" spans="1:3" customFormat="1" ht="15">
      <c r="A495" s="50" t="str">
        <f>+A335</f>
        <v>4.5</v>
      </c>
      <c r="B495" s="50" t="str">
        <f>+B335</f>
        <v>Prescriptions particulières</v>
      </c>
      <c r="C495" s="100">
        <f>+C349</f>
        <v>0</v>
      </c>
    </row>
    <row r="496" spans="1:3" customFormat="1" ht="15">
      <c r="A496" s="22"/>
      <c r="B496" s="47"/>
      <c r="C496" s="100"/>
    </row>
    <row r="497" spans="1:5" customFormat="1" ht="15">
      <c r="A497" s="22"/>
      <c r="B497" s="46" t="s">
        <v>21</v>
      </c>
      <c r="C497" s="99">
        <f>+SUM(C484:C495)</f>
        <v>0</v>
      </c>
    </row>
    <row r="498" spans="1:5" customFormat="1" ht="15">
      <c r="A498" s="22"/>
      <c r="B498" s="46"/>
      <c r="C498" s="99"/>
    </row>
    <row r="499" spans="1:5" customFormat="1" ht="15">
      <c r="A499" s="22" t="s">
        <v>103</v>
      </c>
      <c r="B499" s="48" t="s">
        <v>14</v>
      </c>
      <c r="C499" s="83"/>
    </row>
    <row r="500" spans="1:5" customFormat="1" ht="15">
      <c r="A500" s="22"/>
      <c r="B500" s="48"/>
      <c r="C500" s="83"/>
    </row>
    <row r="501" spans="1:5" customFormat="1" ht="15">
      <c r="A501" s="82" t="str">
        <f>+A355</f>
        <v>2.3.1</v>
      </c>
      <c r="B501" s="49" t="str">
        <f>+B355</f>
        <v>Raccordement eau froide</v>
      </c>
      <c r="C501" s="83">
        <f>+C357</f>
        <v>0</v>
      </c>
    </row>
    <row r="502" spans="1:5" customFormat="1" ht="15">
      <c r="A502" s="82" t="str">
        <f>+A358</f>
        <v>2.3.2</v>
      </c>
      <c r="B502" s="49" t="str">
        <f>+B358</f>
        <v xml:space="preserve">Productions ECS </v>
      </c>
      <c r="C502" s="83">
        <f>+C362</f>
        <v>0</v>
      </c>
    </row>
    <row r="503" spans="1:5" customFormat="1" ht="15">
      <c r="A503" s="82" t="str">
        <f>+A365</f>
        <v>2.3,3</v>
      </c>
      <c r="B503" s="49" t="str">
        <f>+B365</f>
        <v xml:space="preserve">Distributions eau froide brute et chaude sanitaire </v>
      </c>
      <c r="C503" s="83">
        <f>+C402</f>
        <v>0</v>
      </c>
    </row>
    <row r="504" spans="1:5" customFormat="1" ht="15">
      <c r="A504" s="82" t="str">
        <f>+A404</f>
        <v>2.3,6</v>
      </c>
      <c r="B504" s="49" t="str">
        <f>+B404</f>
        <v xml:space="preserve">Eaux Usées - Eaux Vannes </v>
      </c>
      <c r="C504" s="83">
        <f>+C416</f>
        <v>0</v>
      </c>
    </row>
    <row r="505" spans="1:5" customFormat="1" ht="15">
      <c r="A505" s="82" t="str">
        <f>+A418</f>
        <v>2.3,7</v>
      </c>
      <c r="B505" s="49" t="str">
        <f>+B418</f>
        <v>Eaux Pluviales</v>
      </c>
      <c r="C505" s="83">
        <f>+C422</f>
        <v>0</v>
      </c>
    </row>
    <row r="506" spans="1:5" customFormat="1" ht="15">
      <c r="A506" s="22" t="s">
        <v>99</v>
      </c>
      <c r="B506" s="49" t="s">
        <v>19</v>
      </c>
      <c r="C506" s="83">
        <f>+C468</f>
        <v>0</v>
      </c>
    </row>
    <row r="507" spans="1:5" customFormat="1" ht="15">
      <c r="A507" s="22" t="s">
        <v>100</v>
      </c>
      <c r="B507" s="49" t="s">
        <v>20</v>
      </c>
      <c r="C507" s="83">
        <f>+C475</f>
        <v>0</v>
      </c>
    </row>
    <row r="508" spans="1:5" customFormat="1" ht="15">
      <c r="A508" s="22"/>
      <c r="B508" s="47"/>
      <c r="C508" s="100"/>
    </row>
    <row r="509" spans="1:5" customFormat="1" ht="15">
      <c r="A509" s="22"/>
      <c r="B509" s="46" t="s">
        <v>14</v>
      </c>
      <c r="C509" s="99">
        <f>+SUM(C501:C507)</f>
        <v>0</v>
      </c>
    </row>
    <row r="510" spans="1:5" customFormat="1" ht="15">
      <c r="A510" s="19"/>
      <c r="B510" s="43"/>
      <c r="C510" s="84"/>
    </row>
    <row r="511" spans="1:5" customFormat="1" ht="15">
      <c r="A511" s="21"/>
      <c r="B511" s="45"/>
      <c r="C511" s="84"/>
    </row>
    <row r="512" spans="1:5" customFormat="1" ht="15">
      <c r="A512" s="22"/>
      <c r="B512" s="46" t="s">
        <v>28</v>
      </c>
      <c r="C512" s="99">
        <f>+C509+C497+C479</f>
        <v>0</v>
      </c>
      <c r="E512" s="69"/>
    </row>
    <row r="513" spans="1:4" customFormat="1" ht="15">
      <c r="A513" s="22"/>
      <c r="B513" s="47"/>
      <c r="C513" s="83"/>
    </row>
    <row r="514" spans="1:4" customFormat="1" ht="15">
      <c r="A514" s="22"/>
      <c r="B514" s="46" t="s">
        <v>29</v>
      </c>
      <c r="C514" s="83">
        <f>+C512*0.2</f>
        <v>0</v>
      </c>
    </row>
    <row r="515" spans="1:4" customFormat="1" ht="15">
      <c r="A515" s="22"/>
      <c r="B515" s="46"/>
      <c r="C515" s="83"/>
    </row>
    <row r="516" spans="1:4" customFormat="1" ht="15">
      <c r="A516" s="22"/>
      <c r="B516" s="46"/>
      <c r="C516" s="83"/>
    </row>
    <row r="517" spans="1:4" customFormat="1" ht="15.75" thickBot="1">
      <c r="A517" s="79"/>
      <c r="B517" s="80" t="s">
        <v>30</v>
      </c>
      <c r="C517" s="101">
        <f>+C512+C514</f>
        <v>0</v>
      </c>
    </row>
    <row r="518" spans="1:4" s="5" customFormat="1" ht="15.75">
      <c r="A518" s="36"/>
      <c r="B518" s="17"/>
      <c r="C518" s="16"/>
      <c r="D518" s="1"/>
    </row>
  </sheetData>
  <phoneticPr fontId="32" type="noConversion"/>
  <printOptions horizontalCentered="1" verticalCentered="1"/>
  <pageMargins left="0.70866141732283472" right="0.70866141732283472" top="1.3779527559055118" bottom="0.74803149606299213" header="0.31496062992125984" footer="0.31496062992125984"/>
  <pageSetup paperSize="9" scale="94" fitToHeight="0" orientation="portrait" r:id="rId1"/>
  <headerFooter>
    <oddHeader>&amp;F</oddHeader>
  </headerFooter>
  <rowBreaks count="4" manualBreakCount="4">
    <brk id="269" max="6" man="1"/>
    <brk id="334" max="6" man="1"/>
    <brk id="403" max="6" man="1"/>
    <brk id="469" max="6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DPGF_CVC</vt:lpstr>
      <vt:lpstr>DPGF_CVC!Zone_d_impression</vt:lpstr>
      <vt:lpstr>'Page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r.esnault@betom.fr</dc:creator>
  <cp:lastModifiedBy>GORINI Hedi ICD</cp:lastModifiedBy>
  <cp:lastPrinted>2026-03-25T16:11:09Z</cp:lastPrinted>
  <dcterms:created xsi:type="dcterms:W3CDTF">2024-03-13T11:26:08Z</dcterms:created>
  <dcterms:modified xsi:type="dcterms:W3CDTF">2026-07-27T12:02:15Z</dcterms:modified>
</cp:coreProperties>
</file>